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3\"/>
    </mc:Choice>
  </mc:AlternateContent>
  <bookViews>
    <workbookView xWindow="11325" yWindow="915" windowWidth="19035" windowHeight="13035"/>
  </bookViews>
  <sheets>
    <sheet name="Март" sheetId="1" r:id="rId1"/>
  </sheets>
  <externalReferences>
    <externalReference r:id="rId2"/>
  </externalReferences>
  <definedNames>
    <definedName name="_xlnm._FilterDatabase" localSheetId="0" hidden="1">Март!$A$18:$N$18</definedName>
    <definedName name="_xlnm.Print_Titles" localSheetId="0">Март!$14:$18</definedName>
    <definedName name="_xlnm.Print_Area" localSheetId="0">Март!$A$1:$N$974</definedName>
  </definedNames>
  <calcPr calcId="162913"/>
</workbook>
</file>

<file path=xl/calcChain.xml><?xml version="1.0" encoding="utf-8"?>
<calcChain xmlns="http://schemas.openxmlformats.org/spreadsheetml/2006/main">
  <c r="I964" i="1" l="1"/>
  <c r="J964" i="1"/>
  <c r="J968" i="1" s="1"/>
  <c r="K968" i="1"/>
  <c r="I968" i="1"/>
  <c r="J721" i="1"/>
  <c r="I721" i="1"/>
  <c r="J717" i="1"/>
  <c r="I717" i="1"/>
  <c r="O717" i="1"/>
  <c r="O37" i="1"/>
  <c r="O19" i="1"/>
  <c r="C18" i="1" l="1"/>
  <c r="D18" i="1"/>
  <c r="E18" i="1"/>
  <c r="F18" i="1"/>
  <c r="G18" i="1" s="1"/>
  <c r="H18" i="1" s="1"/>
  <c r="I18" i="1" s="1"/>
  <c r="J18" i="1" s="1"/>
  <c r="K18" i="1" s="1"/>
  <c r="L18" i="1" s="1"/>
  <c r="B18" i="1"/>
  <c r="M18" i="1" l="1"/>
  <c r="N18" i="1" s="1"/>
</calcChain>
</file>

<file path=xl/sharedStrings.xml><?xml version="1.0" encoding="utf-8"?>
<sst xmlns="http://schemas.openxmlformats.org/spreadsheetml/2006/main" count="1935" uniqueCount="96">
  <si>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</si>
  <si>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</si>
  <si>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</si>
  <si>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</si>
  <si>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</si>
  <si>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</si>
  <si>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</si>
  <si>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</si>
  <si>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</si>
  <si>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</si>
  <si>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</si>
  <si>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</si>
  <si>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</si>
  <si>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</si>
  <si>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</si>
  <si>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</si>
  <si>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март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</si>
  <si>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</si>
  <si>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</si>
  <si>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</si>
  <si>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</si>
  <si>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</si>
  <si>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</si>
  <si>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</si>
  <si>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</si>
  <si>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</si>
  <si>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</si>
  <si>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</si>
  <si>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</si>
  <si>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</si>
  <si>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</si>
  <si>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</si>
  <si>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</si>
  <si>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</si>
  <si>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</si>
  <si>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</si>
  <si>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</si>
  <si>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</si>
  <si>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</si>
  <si>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</si>
  <si>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</si>
  <si>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</si>
  <si>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</si>
  <si>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</si>
  <si>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</si>
  <si>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</si>
  <si>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</si>
  <si>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</si>
  <si>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</si>
  <si>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</si>
  <si>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</si>
  <si>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</si>
  <si>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</si>
  <si>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</si>
  <si>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</si>
  <si>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</si>
  <si>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</si>
  <si>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</si>
  <si>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</si>
  <si>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</si>
  <si>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</si>
  <si>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</si>
  <si>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</si>
  <si>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</si>
  <si>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</si>
  <si>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</si>
  <si>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</si>
  <si>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</si>
  <si>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</si>
  <si>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</si>
  <si>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</si>
  <si>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</si>
  <si>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</si>
  <si>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</si>
  <si>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</si>
  <si>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</si>
  <si>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</si>
  <si>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</si>
  <si>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</si>
  <si>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</si>
  <si>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</si>
  <si>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</si>
  <si>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</si>
  <si>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</si>
  <si>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</si>
  <si>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</si>
  <si>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</si>
  <si>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от " 10 "     февраля      2021 г.  № 28  .</t>
  </si>
  <si>
    <t>С нарастающим итогом с начала года</t>
  </si>
  <si>
    <t>Март 2022</t>
  </si>
  <si>
    <t>Зам.директора по экономике</t>
  </si>
  <si>
    <t>А.Ф.Выборнова</t>
  </si>
  <si>
    <t>Зам. директора страховой медицинской по МЭ</t>
  </si>
  <si>
    <t>организации (филиала)</t>
  </si>
  <si>
    <t>Л.Г. Ушакова</t>
  </si>
  <si>
    <t>о контрольных меропритятий и кассовом расходе в разрезе медицинских организаций и условий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</si>
</sst>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2">
    <xf numFmtId="0" fontId="0" fillId="0" borderId="0" xfId="0" applyAlignment="1"/>
    <xf numFmtId="0" fontId="1" fillId="0" borderId="0" xfId="0" applyFont="1" applyBorder="1">
      <alignment vertical="top"/>
    </xf>
    <xf numFmtId="0" fontId="2" fillId="0" borderId="0" xfId="0" applyFont="1" applyBorder="1">
      <alignment vertical="top"/>
    </xf>
    <xf numFmtId="0" fontId="2" fillId="0" borderId="0" xfId="0" applyFont="1">
      <alignment vertical="top"/>
    </xf>
    <xf numFmtId="0" fontId="2" fillId="0" borderId="0" xfId="0" applyFont="1" applyFill="1" applyAlignment="1"/>
    <xf numFmtId="0" fontId="3" fillId="0" borderId="0" xfId="0" applyFont="1">
      <alignment vertical="top"/>
    </xf>
    <xf numFmtId="0" fontId="4" fillId="0" borderId="0" xfId="0" applyFont="1">
      <alignment vertical="top"/>
    </xf>
    <xf numFmtId="0" fontId="3" fillId="0" borderId="0" xfId="0" applyFont="1" applyBorder="1">
      <alignment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Border="1">
      <alignment vertical="top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wrapText="1"/>
    </xf>
    <xf numFmtId="4" fontId="10" fillId="2" borderId="14" xfId="0" applyNumberFormat="1" applyFont="1" applyFill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/>
    <xf numFmtId="4" fontId="10" fillId="2" borderId="15" xfId="0" applyNumberFormat="1" applyFont="1" applyFill="1" applyBorder="1" applyAlignment="1"/>
    <xf numFmtId="0" fontId="10" fillId="3" borderId="15" xfId="0" applyFont="1" applyFill="1" applyBorder="1" applyAlignment="1">
      <alignment wrapText="1"/>
    </xf>
    <xf numFmtId="0" fontId="2" fillId="3" borderId="15" xfId="0" applyFont="1" applyFill="1" applyBorder="1" applyAlignment="1">
      <alignment wrapText="1"/>
    </xf>
    <xf numFmtId="4" fontId="0" fillId="0" borderId="0" xfId="0" applyNumberFormat="1" applyAlignment="1"/>
    <xf numFmtId="0" fontId="2" fillId="0" borderId="0" xfId="0" applyFont="1" applyAlignment="1"/>
    <xf numFmtId="0" fontId="10" fillId="2" borderId="16" xfId="0" applyFont="1" applyFill="1" applyBorder="1" applyAlignment="1">
      <alignment wrapText="1"/>
    </xf>
    <xf numFmtId="4" fontId="10" fillId="2" borderId="16" xfId="0" applyNumberFormat="1" applyFont="1" applyFill="1" applyBorder="1" applyAlignment="1"/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4" fontId="2" fillId="0" borderId="0" xfId="0" applyNumberFormat="1" applyFont="1" applyAlignment="1"/>
    <xf numFmtId="0" fontId="13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" fontId="2" fillId="4" borderId="15" xfId="0" applyNumberFormat="1" applyFont="1" applyFill="1" applyBorder="1" applyAlignment="1"/>
    <xf numFmtId="4" fontId="10" fillId="4" borderId="15" xfId="0" applyNumberFormat="1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7;&#1089;&#1090;&#1088;&#1099;%20&#1076;&#1086;&#1082;&#1091;&#1084;&#1077;&#1085;&#1090;&#1086;&#1074;-&#1088;&#1072;&#1089;&#1095;&#1077;&#1090;&#1085;&#1072;&#1103;/2022/&#1056;&#1072;&#1089;&#1095;&#1077;&#1090;&#1099;%20&#1087;&#1086;%20&#1052;&#1054;%20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База"/>
      <sheetName val="Январь Сверхбаза"/>
      <sheetName val="Февраль База "/>
      <sheetName val="Февраль Сверхбаза "/>
      <sheetName val="Январь Сверхбаза с долгом"/>
      <sheetName val="Ноябрь База для ОР с долг окт"/>
      <sheetName val="Февраль Сверхбаза (2)"/>
      <sheetName val="Май Базовая СУД"/>
      <sheetName val="Июль Базовая СУД"/>
      <sheetName val="Май Базовая"/>
      <sheetName val="Май Сверхбазовая "/>
      <sheetName val="Всего за январь"/>
      <sheetName val="Январь Базовая (2)"/>
      <sheetName val="Март База"/>
      <sheetName val="Март Сверхбаза"/>
      <sheetName val="Апрель База"/>
      <sheetName val="Апрель Сверхбаза"/>
      <sheetName val="Декабрь свбаза испрдля сверки"/>
    </sheetNames>
    <sheetDataSet>
      <sheetData sheetId="0">
        <row r="16">
          <cell r="H16">
            <v>164646.73000000001</v>
          </cell>
        </row>
        <row r="54">
          <cell r="H54">
            <v>0</v>
          </cell>
        </row>
      </sheetData>
      <sheetData sheetId="1">
        <row r="16">
          <cell r="G16">
            <v>0</v>
          </cell>
        </row>
      </sheetData>
      <sheetData sheetId="2">
        <row r="16">
          <cell r="I16">
            <v>1953193.96</v>
          </cell>
        </row>
        <row r="54">
          <cell r="I54">
            <v>0</v>
          </cell>
        </row>
      </sheetData>
      <sheetData sheetId="3">
        <row r="16">
          <cell r="G16">
            <v>56457.53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6">
          <cell r="J16">
            <v>677585.19000000006</v>
          </cell>
        </row>
        <row r="53">
          <cell r="J53">
            <v>0</v>
          </cell>
        </row>
      </sheetData>
      <sheetData sheetId="14">
        <row r="16">
          <cell r="G16">
            <v>0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1"/>
  <sheetViews>
    <sheetView showZeros="0" tabSelected="1" zoomScale="75" zoomScaleNormal="75" workbookViewId="0">
      <pane xSplit="2" ySplit="18" topLeftCell="C971" activePane="bottomRight" state="frozen"/>
      <selection pane="topRight" activeCell="C1" sqref="C1"/>
      <selection pane="bottomLeft" activeCell="A19" sqref="A19"/>
      <selection pane="bottomRight" activeCell="L1001" sqref="L1001"/>
    </sheetView>
  </sheetViews>
  <sheetFormatPr defaultRowHeight="12.75" x14ac:dyDescent="0.2"/>
  <cols>
    <col min="1" max="1" width="55.42578125" style="36" customWidth="1"/>
    <col min="2" max="2" width="67.85546875" style="36" customWidth="1"/>
    <col min="3" max="3" width="13.85546875" style="36" customWidth="1"/>
    <col min="4" max="8" width="16.85546875" style="36" customWidth="1"/>
    <col min="9" max="9" width="13.7109375" style="36" customWidth="1"/>
    <col min="10" max="14" width="16.85546875" style="36" customWidth="1"/>
    <col min="15" max="15" width="14.85546875" style="36" customWidth="1"/>
    <col min="16" max="16384" width="9.140625" style="36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87</v>
      </c>
    </row>
    <row r="7" spans="1:14" ht="18.75" x14ac:dyDescent="0.2">
      <c r="A7" s="67" t="s">
        <v>5</v>
      </c>
      <c r="B7" s="68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71" t="s">
        <v>95</v>
      </c>
      <c r="B8" s="71"/>
      <c r="C8" s="3"/>
      <c r="D8" s="5"/>
      <c r="E8" s="3"/>
      <c r="F8" s="3"/>
      <c r="G8" s="3"/>
      <c r="H8" s="3"/>
      <c r="I8" s="3"/>
      <c r="J8" s="3"/>
      <c r="K8" s="3"/>
    </row>
    <row r="9" spans="1:14" ht="23.25" customHeight="1" x14ac:dyDescent="0.2">
      <c r="A9" s="71"/>
      <c r="B9" s="71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67" t="s">
        <v>16</v>
      </c>
      <c r="B10" s="68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69" t="s">
        <v>15</v>
      </c>
      <c r="B11" s="70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7" t="s">
        <v>6</v>
      </c>
      <c r="B12" s="58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9" t="s">
        <v>8</v>
      </c>
      <c r="B14" s="62" t="s">
        <v>7</v>
      </c>
      <c r="C14" s="65" t="s">
        <v>89</v>
      </c>
      <c r="D14" s="65"/>
      <c r="E14" s="65"/>
      <c r="F14" s="65"/>
      <c r="G14" s="65"/>
      <c r="H14" s="66"/>
      <c r="I14" s="48" t="s">
        <v>88</v>
      </c>
      <c r="J14" s="48"/>
      <c r="K14" s="48"/>
      <c r="L14" s="48"/>
      <c r="M14" s="48"/>
      <c r="N14" s="49"/>
    </row>
    <row r="15" spans="1:14" ht="15" customHeight="1" x14ac:dyDescent="0.2">
      <c r="A15" s="60"/>
      <c r="B15" s="63"/>
      <c r="C15" s="50" t="s">
        <v>13</v>
      </c>
      <c r="D15" s="50" t="s">
        <v>9</v>
      </c>
      <c r="E15" s="50"/>
      <c r="F15" s="55" t="s">
        <v>10</v>
      </c>
      <c r="G15" s="50" t="s">
        <v>9</v>
      </c>
      <c r="H15" s="50"/>
      <c r="I15" s="50" t="s">
        <v>14</v>
      </c>
      <c r="J15" s="50" t="s">
        <v>9</v>
      </c>
      <c r="K15" s="50"/>
      <c r="L15" s="55" t="s">
        <v>10</v>
      </c>
      <c r="M15" s="50"/>
      <c r="N15" s="53"/>
    </row>
    <row r="16" spans="1:14" ht="15" customHeight="1" x14ac:dyDescent="0.2">
      <c r="A16" s="60"/>
      <c r="B16" s="63"/>
      <c r="C16" s="51"/>
      <c r="D16" s="50" t="s">
        <v>11</v>
      </c>
      <c r="E16" s="50" t="s">
        <v>12</v>
      </c>
      <c r="F16" s="56"/>
      <c r="G16" s="50" t="s">
        <v>11</v>
      </c>
      <c r="H16" s="50" t="s">
        <v>12</v>
      </c>
      <c r="I16" s="51"/>
      <c r="J16" s="50" t="s">
        <v>11</v>
      </c>
      <c r="K16" s="50" t="s">
        <v>12</v>
      </c>
      <c r="L16" s="56"/>
      <c r="M16" s="50" t="s">
        <v>11</v>
      </c>
      <c r="N16" s="53" t="s">
        <v>12</v>
      </c>
    </row>
    <row r="17" spans="1:15" ht="13.5" customHeight="1" thickBot="1" x14ac:dyDescent="0.25">
      <c r="A17" s="61"/>
      <c r="B17" s="64"/>
      <c r="C17" s="51"/>
      <c r="D17" s="52"/>
      <c r="E17" s="55"/>
      <c r="F17" s="56"/>
      <c r="G17" s="52"/>
      <c r="H17" s="55"/>
      <c r="I17" s="51"/>
      <c r="J17" s="52"/>
      <c r="K17" s="55"/>
      <c r="L17" s="56"/>
      <c r="M17" s="52"/>
      <c r="N17" s="54"/>
    </row>
    <row r="18" spans="1:15" ht="15" x14ac:dyDescent="0.25">
      <c r="A18" s="11">
        <v>1</v>
      </c>
      <c r="B18" s="12">
        <f>A18+1</f>
        <v>2</v>
      </c>
      <c r="C18" s="12">
        <f t="shared" ref="C18:L18" si="0">B18+1</f>
        <v>3</v>
      </c>
      <c r="D18" s="12">
        <f t="shared" si="0"/>
        <v>4</v>
      </c>
      <c r="E18" s="12">
        <f t="shared" si="0"/>
        <v>5</v>
      </c>
      <c r="F18" s="12">
        <f t="shared" si="0"/>
        <v>6</v>
      </c>
      <c r="G18" s="12">
        <f t="shared" si="0"/>
        <v>7</v>
      </c>
      <c r="H18" s="12">
        <f t="shared" si="0"/>
        <v>8</v>
      </c>
      <c r="I18" s="12">
        <f t="shared" si="0"/>
        <v>9</v>
      </c>
      <c r="J18" s="12">
        <f t="shared" si="0"/>
        <v>10</v>
      </c>
      <c r="K18" s="12">
        <f t="shared" si="0"/>
        <v>11</v>
      </c>
      <c r="L18" s="12">
        <f t="shared" si="0"/>
        <v>12</v>
      </c>
      <c r="M18" s="12">
        <f t="shared" ref="M18:N18" si="1">1+L18</f>
        <v>13</v>
      </c>
      <c r="N18" s="12">
        <f t="shared" si="1"/>
        <v>14</v>
      </c>
    </row>
    <row r="19" spans="1:15" ht="25.5" x14ac:dyDescent="0.2">
      <c r="A19" s="21" t="s">
        <v>17</v>
      </c>
      <c r="B19" s="22" t="s">
        <v>18</v>
      </c>
      <c r="C19" s="28">
        <v>677585.19</v>
      </c>
      <c r="D19" s="28">
        <v>677585.19</v>
      </c>
      <c r="E19" s="28">
        <v>0</v>
      </c>
      <c r="F19" s="28">
        <v>80360660.430000007</v>
      </c>
      <c r="G19" s="28">
        <v>79548660.430000007</v>
      </c>
      <c r="H19" s="28">
        <v>812000</v>
      </c>
      <c r="I19" s="28">
        <v>2795350.58</v>
      </c>
      <c r="J19" s="28">
        <v>2795350.58</v>
      </c>
      <c r="K19" s="28">
        <v>0</v>
      </c>
      <c r="L19" s="28">
        <v>119031796.62</v>
      </c>
      <c r="M19" s="28">
        <v>117197792.66</v>
      </c>
      <c r="N19" s="28">
        <v>1834003.96</v>
      </c>
      <c r="O19" s="41">
        <f>'[1]Январь База'!$H$16+'[1]Февраль База '!$I$16+'[1]Март База'!$J$16</f>
        <v>2795425.88</v>
      </c>
    </row>
    <row r="20" spans="1:15" ht="15" x14ac:dyDescent="0.2">
      <c r="A20" s="13" t="s">
        <v>19</v>
      </c>
      <c r="B20" s="14" t="s">
        <v>20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</row>
    <row r="21" spans="1:15" ht="15" x14ac:dyDescent="0.2">
      <c r="A21" s="13" t="s">
        <v>19</v>
      </c>
      <c r="B21" s="14" t="s">
        <v>21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</row>
    <row r="22" spans="1:15" ht="15" x14ac:dyDescent="0.2">
      <c r="A22" s="13" t="s">
        <v>19</v>
      </c>
      <c r="B22" s="14" t="s">
        <v>22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</row>
    <row r="23" spans="1:15" ht="15" x14ac:dyDescent="0.2">
      <c r="A23" s="13" t="s">
        <v>19</v>
      </c>
      <c r="B23" s="14" t="s">
        <v>23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</row>
    <row r="24" spans="1:15" ht="15" x14ac:dyDescent="0.2">
      <c r="A24" s="13" t="s">
        <v>19</v>
      </c>
      <c r="B24" s="14" t="s">
        <v>24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</row>
    <row r="25" spans="1:15" ht="15" x14ac:dyDescent="0.2">
      <c r="A25" s="15" t="s">
        <v>19</v>
      </c>
      <c r="B25" s="16" t="s">
        <v>25</v>
      </c>
      <c r="C25" s="29">
        <v>0</v>
      </c>
      <c r="D25" s="29">
        <v>0</v>
      </c>
      <c r="E25" s="29">
        <v>0</v>
      </c>
      <c r="F25" s="30">
        <v>1400000</v>
      </c>
      <c r="G25" s="30">
        <v>0</v>
      </c>
      <c r="H25" s="30">
        <v>1400000</v>
      </c>
      <c r="I25" s="29">
        <v>56457.53</v>
      </c>
      <c r="J25" s="29">
        <v>0</v>
      </c>
      <c r="K25" s="29">
        <v>56457.53</v>
      </c>
      <c r="L25" s="30">
        <v>7099489.1900000004</v>
      </c>
      <c r="M25" s="30">
        <v>0</v>
      </c>
      <c r="N25" s="30">
        <v>7099489.1900000004</v>
      </c>
    </row>
    <row r="26" spans="1:15" ht="25.5" x14ac:dyDescent="0.2">
      <c r="A26" s="15" t="s">
        <v>19</v>
      </c>
      <c r="B26" s="16" t="s">
        <v>26</v>
      </c>
      <c r="C26" s="29">
        <v>0</v>
      </c>
      <c r="D26" s="29">
        <v>0</v>
      </c>
      <c r="E26" s="29">
        <v>0</v>
      </c>
      <c r="F26" s="30">
        <v>0</v>
      </c>
      <c r="G26" s="30">
        <v>0</v>
      </c>
      <c r="H26" s="30">
        <v>0</v>
      </c>
      <c r="I26" s="29">
        <v>0</v>
      </c>
      <c r="J26" s="29">
        <v>0</v>
      </c>
      <c r="K26" s="29">
        <v>0</v>
      </c>
      <c r="L26" s="30">
        <v>3160000</v>
      </c>
      <c r="M26" s="30">
        <v>3160000</v>
      </c>
      <c r="N26" s="30">
        <v>0</v>
      </c>
    </row>
    <row r="27" spans="1:15" ht="15" x14ac:dyDescent="0.2">
      <c r="A27" s="13" t="s">
        <v>19</v>
      </c>
      <c r="B27" s="14" t="s">
        <v>27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2200000</v>
      </c>
      <c r="M27" s="29">
        <v>2200000</v>
      </c>
      <c r="N27" s="29">
        <v>0</v>
      </c>
    </row>
    <row r="28" spans="1:15" ht="15" x14ac:dyDescent="0.2">
      <c r="A28" s="13" t="s">
        <v>19</v>
      </c>
      <c r="B28" s="14" t="s">
        <v>28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</row>
    <row r="29" spans="1:15" ht="15" x14ac:dyDescent="0.2">
      <c r="A29" s="13" t="s">
        <v>19</v>
      </c>
      <c r="B29" s="14" t="s">
        <v>29</v>
      </c>
      <c r="C29" s="29">
        <v>0</v>
      </c>
      <c r="D29" s="29">
        <v>0</v>
      </c>
      <c r="E29" s="29">
        <v>0</v>
      </c>
      <c r="F29" s="30">
        <v>0</v>
      </c>
      <c r="G29" s="30">
        <v>0</v>
      </c>
      <c r="H29" s="30">
        <v>0</v>
      </c>
      <c r="I29" s="29">
        <v>0</v>
      </c>
      <c r="J29" s="29">
        <v>0</v>
      </c>
      <c r="K29" s="29">
        <v>0</v>
      </c>
      <c r="L29" s="30">
        <v>0</v>
      </c>
      <c r="M29" s="30">
        <v>0</v>
      </c>
      <c r="N29" s="30">
        <v>0</v>
      </c>
    </row>
    <row r="30" spans="1:15" ht="15" x14ac:dyDescent="0.2">
      <c r="A30" s="13" t="s">
        <v>19</v>
      </c>
      <c r="B30" s="14" t="s">
        <v>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</row>
    <row r="31" spans="1:15" ht="15" x14ac:dyDescent="0.2">
      <c r="A31" s="13" t="s">
        <v>19</v>
      </c>
      <c r="B31" s="14" t="s">
        <v>31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</row>
    <row r="32" spans="1:15" ht="15" x14ac:dyDescent="0.2">
      <c r="A32" s="13" t="s">
        <v>19</v>
      </c>
      <c r="B32" s="14" t="s">
        <v>32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960000</v>
      </c>
      <c r="M32" s="29">
        <v>960000</v>
      </c>
      <c r="N32" s="29">
        <v>0</v>
      </c>
    </row>
    <row r="33" spans="1:15" ht="25.5" x14ac:dyDescent="0.2">
      <c r="A33" s="15" t="s">
        <v>19</v>
      </c>
      <c r="B33" s="16" t="s">
        <v>33</v>
      </c>
      <c r="C33" s="29">
        <v>0</v>
      </c>
      <c r="D33" s="29">
        <v>0</v>
      </c>
      <c r="E33" s="29">
        <v>0</v>
      </c>
      <c r="F33" s="29">
        <v>2959173.93</v>
      </c>
      <c r="G33" s="29">
        <v>1710000</v>
      </c>
      <c r="H33" s="29">
        <v>1249173.93</v>
      </c>
      <c r="I33" s="29">
        <v>75.3</v>
      </c>
      <c r="J33" s="29">
        <v>75.3</v>
      </c>
      <c r="K33" s="29">
        <v>0</v>
      </c>
      <c r="L33" s="29">
        <v>28266325.539999999</v>
      </c>
      <c r="M33" s="29">
        <v>25120205.039999999</v>
      </c>
      <c r="N33" s="29">
        <v>3146120.5</v>
      </c>
    </row>
    <row r="34" spans="1:15" ht="15" x14ac:dyDescent="0.2">
      <c r="A34" s="13" t="s">
        <v>19</v>
      </c>
      <c r="B34" s="14" t="s">
        <v>34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</row>
    <row r="35" spans="1:15" ht="15" x14ac:dyDescent="0.2">
      <c r="A35" s="13" t="s">
        <v>19</v>
      </c>
      <c r="B35" s="17" t="s">
        <v>35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</row>
    <row r="36" spans="1:15" ht="15" x14ac:dyDescent="0.2">
      <c r="A36" s="13" t="s">
        <v>19</v>
      </c>
      <c r="B36" s="17" t="s">
        <v>36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</row>
    <row r="37" spans="1:15" x14ac:dyDescent="0.2">
      <c r="A37" s="23" t="s">
        <v>19</v>
      </c>
      <c r="B37" s="24" t="s">
        <v>37</v>
      </c>
      <c r="C37" s="32">
        <v>677585.19</v>
      </c>
      <c r="D37" s="32">
        <v>677585.19</v>
      </c>
      <c r="E37" s="32">
        <v>0</v>
      </c>
      <c r="F37" s="32">
        <v>84719834.359999999</v>
      </c>
      <c r="G37" s="32">
        <v>81258660.430000007</v>
      </c>
      <c r="H37" s="32">
        <v>3461173.93</v>
      </c>
      <c r="I37" s="32">
        <v>2851883.41</v>
      </c>
      <c r="J37" s="32">
        <v>2795425.88</v>
      </c>
      <c r="K37" s="32">
        <v>56457.53</v>
      </c>
      <c r="L37" s="32">
        <v>157557611.34999999</v>
      </c>
      <c r="M37" s="32">
        <v>145477997.69999999</v>
      </c>
      <c r="N37" s="32">
        <v>12079613.65</v>
      </c>
      <c r="O37" s="41">
        <f>'[1]Январь Сверхбаза'!$G$16+'[1]Февраль Сверхбаза '!$G$16+'[1]Март Сверхбаза'!$G$16</f>
        <v>56457.53</v>
      </c>
    </row>
    <row r="38" spans="1:15" ht="25.5" x14ac:dyDescent="0.2">
      <c r="A38" s="25" t="s">
        <v>38</v>
      </c>
      <c r="B38" s="26" t="s">
        <v>18</v>
      </c>
      <c r="C38" s="32">
        <v>30701.15</v>
      </c>
      <c r="D38" s="32">
        <v>30701.15</v>
      </c>
      <c r="E38" s="32">
        <v>0</v>
      </c>
      <c r="F38" s="32">
        <v>9000000</v>
      </c>
      <c r="G38" s="32">
        <v>9000000</v>
      </c>
      <c r="H38" s="32">
        <v>0</v>
      </c>
      <c r="I38" s="32">
        <v>754223.96</v>
      </c>
      <c r="J38" s="32">
        <v>754223.96</v>
      </c>
      <c r="K38" s="32">
        <v>0</v>
      </c>
      <c r="L38" s="32">
        <v>27290000</v>
      </c>
      <c r="M38" s="32">
        <v>27290000</v>
      </c>
      <c r="N38" s="32">
        <v>0</v>
      </c>
    </row>
    <row r="39" spans="1:15" ht="15" x14ac:dyDescent="0.2">
      <c r="A39" s="18" t="s">
        <v>19</v>
      </c>
      <c r="B39" s="19" t="s">
        <v>20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</row>
    <row r="40" spans="1:15" ht="14.25" x14ac:dyDescent="0.2">
      <c r="A40" s="15" t="s">
        <v>19</v>
      </c>
      <c r="B40" s="16" t="s">
        <v>21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</row>
    <row r="41" spans="1:15" x14ac:dyDescent="0.2">
      <c r="A41" s="20" t="s">
        <v>19</v>
      </c>
      <c r="B41" s="20" t="s">
        <v>22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</row>
    <row r="42" spans="1:15" x14ac:dyDescent="0.2">
      <c r="A42" s="20" t="s">
        <v>19</v>
      </c>
      <c r="B42" s="20" t="s">
        <v>23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</row>
    <row r="43" spans="1:15" x14ac:dyDescent="0.2">
      <c r="A43" s="20" t="s">
        <v>19</v>
      </c>
      <c r="B43" s="20" t="s">
        <v>24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</row>
    <row r="44" spans="1:15" x14ac:dyDescent="0.2">
      <c r="A44" s="20" t="s">
        <v>19</v>
      </c>
      <c r="B44" s="20" t="s">
        <v>25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2061724.48</v>
      </c>
      <c r="M44" s="31">
        <v>0</v>
      </c>
      <c r="N44" s="31">
        <v>2061724.48</v>
      </c>
    </row>
    <row r="45" spans="1:15" ht="25.5" x14ac:dyDescent="0.2">
      <c r="A45" s="20" t="s">
        <v>19</v>
      </c>
      <c r="B45" s="20" t="s">
        <v>26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1900000</v>
      </c>
      <c r="M45" s="31">
        <v>1900000</v>
      </c>
      <c r="N45" s="31">
        <v>0</v>
      </c>
    </row>
    <row r="46" spans="1:15" x14ac:dyDescent="0.2">
      <c r="A46" s="20" t="s">
        <v>19</v>
      </c>
      <c r="B46" s="20" t="s">
        <v>27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1900000</v>
      </c>
      <c r="M46" s="31">
        <v>1900000</v>
      </c>
      <c r="N46" s="31">
        <v>0</v>
      </c>
    </row>
    <row r="47" spans="1:15" x14ac:dyDescent="0.2">
      <c r="A47" s="20" t="s">
        <v>19</v>
      </c>
      <c r="B47" s="20" t="s">
        <v>28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</row>
    <row r="48" spans="1:15" x14ac:dyDescent="0.2">
      <c r="A48" s="20" t="s">
        <v>19</v>
      </c>
      <c r="B48" s="20" t="s">
        <v>29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</row>
    <row r="49" spans="1:14" x14ac:dyDescent="0.2">
      <c r="A49" s="20" t="s">
        <v>19</v>
      </c>
      <c r="B49" s="20" t="s">
        <v>30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</row>
    <row r="50" spans="1:14" x14ac:dyDescent="0.2">
      <c r="A50" s="20" t="s">
        <v>19</v>
      </c>
      <c r="B50" s="20" t="s">
        <v>31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</row>
    <row r="51" spans="1:14" x14ac:dyDescent="0.2">
      <c r="A51" s="20" t="s">
        <v>19</v>
      </c>
      <c r="B51" s="20" t="s">
        <v>32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</row>
    <row r="52" spans="1:14" ht="25.5" x14ac:dyDescent="0.2">
      <c r="A52" s="20" t="s">
        <v>19</v>
      </c>
      <c r="B52" s="20" t="s">
        <v>33</v>
      </c>
      <c r="C52" s="31">
        <v>1010.82</v>
      </c>
      <c r="D52" s="31">
        <v>1010.82</v>
      </c>
      <c r="E52" s="31">
        <v>0</v>
      </c>
      <c r="F52" s="31">
        <v>19394290</v>
      </c>
      <c r="G52" s="31">
        <v>18234290</v>
      </c>
      <c r="H52" s="31">
        <v>1160000</v>
      </c>
      <c r="I52" s="31">
        <v>1010.82</v>
      </c>
      <c r="J52" s="31">
        <v>1010.82</v>
      </c>
      <c r="K52" s="31">
        <v>0</v>
      </c>
      <c r="L52" s="31">
        <v>54174414.789999999</v>
      </c>
      <c r="M52" s="31">
        <v>51894414.789999999</v>
      </c>
      <c r="N52" s="31">
        <v>2280000</v>
      </c>
    </row>
    <row r="53" spans="1:14" x14ac:dyDescent="0.2">
      <c r="A53" s="20" t="s">
        <v>19</v>
      </c>
      <c r="B53" s="20" t="s">
        <v>34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</row>
    <row r="54" spans="1:14" x14ac:dyDescent="0.2">
      <c r="A54" s="20" t="s">
        <v>19</v>
      </c>
      <c r="B54" s="20" t="s">
        <v>35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</row>
    <row r="55" spans="1:14" x14ac:dyDescent="0.2">
      <c r="A55" s="20" t="s">
        <v>19</v>
      </c>
      <c r="B55" s="20" t="s">
        <v>36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</row>
    <row r="56" spans="1:14" x14ac:dyDescent="0.2">
      <c r="A56" s="27" t="s">
        <v>19</v>
      </c>
      <c r="B56" s="27" t="s">
        <v>37</v>
      </c>
      <c r="C56" s="32">
        <v>31711.97</v>
      </c>
      <c r="D56" s="32">
        <v>31711.97</v>
      </c>
      <c r="E56" s="32">
        <v>0</v>
      </c>
      <c r="F56" s="32">
        <v>28394290</v>
      </c>
      <c r="G56" s="32">
        <v>27234290</v>
      </c>
      <c r="H56" s="32">
        <v>1160000</v>
      </c>
      <c r="I56" s="32">
        <v>755234.78</v>
      </c>
      <c r="J56" s="32">
        <v>755234.78</v>
      </c>
      <c r="K56" s="32">
        <v>0</v>
      </c>
      <c r="L56" s="32">
        <v>85426139.269999996</v>
      </c>
      <c r="M56" s="32">
        <v>81084414.790000007</v>
      </c>
      <c r="N56" s="32">
        <v>4341724.4800000004</v>
      </c>
    </row>
    <row r="57" spans="1:14" ht="25.5" x14ac:dyDescent="0.2">
      <c r="A57" s="27" t="s">
        <v>39</v>
      </c>
      <c r="B57" s="27" t="s">
        <v>18</v>
      </c>
      <c r="C57" s="32">
        <v>0</v>
      </c>
      <c r="D57" s="32">
        <v>0</v>
      </c>
      <c r="E57" s="32">
        <v>0</v>
      </c>
      <c r="F57" s="32">
        <v>29317436.699999999</v>
      </c>
      <c r="G57" s="32">
        <v>29317436.699999999</v>
      </c>
      <c r="H57" s="32">
        <v>0</v>
      </c>
      <c r="I57" s="32">
        <v>0</v>
      </c>
      <c r="J57" s="32">
        <v>0</v>
      </c>
      <c r="K57" s="32">
        <v>0</v>
      </c>
      <c r="L57" s="32">
        <v>56051684.549999997</v>
      </c>
      <c r="M57" s="32">
        <v>55813274.840000004</v>
      </c>
      <c r="N57" s="32">
        <v>238409.71</v>
      </c>
    </row>
    <row r="58" spans="1:14" x14ac:dyDescent="0.2">
      <c r="A58" s="20" t="s">
        <v>19</v>
      </c>
      <c r="B58" s="20" t="s">
        <v>20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</row>
    <row r="59" spans="1:14" x14ac:dyDescent="0.2">
      <c r="A59" s="20" t="s">
        <v>19</v>
      </c>
      <c r="B59" s="20" t="s">
        <v>21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</row>
    <row r="60" spans="1:14" x14ac:dyDescent="0.2">
      <c r="A60" s="20" t="s">
        <v>19</v>
      </c>
      <c r="B60" s="20" t="s">
        <v>22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</row>
    <row r="61" spans="1:14" x14ac:dyDescent="0.2">
      <c r="A61" s="20" t="s">
        <v>19</v>
      </c>
      <c r="B61" s="20" t="s">
        <v>23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</row>
    <row r="62" spans="1:14" x14ac:dyDescent="0.2">
      <c r="A62" s="20" t="s">
        <v>19</v>
      </c>
      <c r="B62" s="20" t="s">
        <v>24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</row>
    <row r="63" spans="1:14" x14ac:dyDescent="0.2">
      <c r="A63" s="20" t="s">
        <v>19</v>
      </c>
      <c r="B63" s="20" t="s">
        <v>25</v>
      </c>
      <c r="C63" s="31">
        <v>0</v>
      </c>
      <c r="D63" s="31">
        <v>0</v>
      </c>
      <c r="E63" s="31">
        <v>0</v>
      </c>
      <c r="F63" s="31">
        <v>2158081.4</v>
      </c>
      <c r="G63" s="31">
        <v>0</v>
      </c>
      <c r="H63" s="31">
        <v>2158081.4</v>
      </c>
      <c r="I63" s="31">
        <v>0</v>
      </c>
      <c r="J63" s="31">
        <v>0</v>
      </c>
      <c r="K63" s="31">
        <v>0</v>
      </c>
      <c r="L63" s="31">
        <v>6117277.3799999999</v>
      </c>
      <c r="M63" s="31">
        <v>0</v>
      </c>
      <c r="N63" s="31">
        <v>6117277.3799999999</v>
      </c>
    </row>
    <row r="64" spans="1:14" ht="25.5" x14ac:dyDescent="0.2">
      <c r="A64" s="20" t="s">
        <v>19</v>
      </c>
      <c r="B64" s="20" t="s">
        <v>26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714400</v>
      </c>
      <c r="M64" s="31">
        <v>714400</v>
      </c>
      <c r="N64" s="31">
        <v>0</v>
      </c>
    </row>
    <row r="65" spans="1:14" x14ac:dyDescent="0.2">
      <c r="A65" s="20" t="s">
        <v>19</v>
      </c>
      <c r="B65" s="20" t="s">
        <v>27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714400</v>
      </c>
      <c r="M65" s="31">
        <v>714400</v>
      </c>
      <c r="N65" s="31">
        <v>0</v>
      </c>
    </row>
    <row r="66" spans="1:14" x14ac:dyDescent="0.2">
      <c r="A66" s="20" t="s">
        <v>19</v>
      </c>
      <c r="B66" s="20" t="s">
        <v>28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</row>
    <row r="67" spans="1:14" x14ac:dyDescent="0.2">
      <c r="A67" s="20" t="s">
        <v>19</v>
      </c>
      <c r="B67" s="20" t="s">
        <v>29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</row>
    <row r="68" spans="1:14" x14ac:dyDescent="0.2">
      <c r="A68" s="20" t="s">
        <v>19</v>
      </c>
      <c r="B68" s="20" t="s">
        <v>30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</row>
    <row r="69" spans="1:14" x14ac:dyDescent="0.2">
      <c r="A69" s="20" t="s">
        <v>19</v>
      </c>
      <c r="B69" s="20" t="s">
        <v>31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</row>
    <row r="70" spans="1:14" x14ac:dyDescent="0.2">
      <c r="A70" s="20" t="s">
        <v>19</v>
      </c>
      <c r="B70" s="20" t="s">
        <v>32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</row>
    <row r="71" spans="1:14" ht="25.5" x14ac:dyDescent="0.2">
      <c r="A71" s="20" t="s">
        <v>19</v>
      </c>
      <c r="B71" s="20" t="s">
        <v>33</v>
      </c>
      <c r="C71" s="31">
        <v>1016.49</v>
      </c>
      <c r="D71" s="31">
        <v>1016.49</v>
      </c>
      <c r="E71" s="31">
        <v>0</v>
      </c>
      <c r="F71" s="31">
        <v>23979559.989999998</v>
      </c>
      <c r="G71" s="31">
        <v>23462111.300000001</v>
      </c>
      <c r="H71" s="31">
        <v>517448.69</v>
      </c>
      <c r="I71" s="31">
        <v>2835.03</v>
      </c>
      <c r="J71" s="31">
        <v>2835.03</v>
      </c>
      <c r="K71" s="31">
        <v>0</v>
      </c>
      <c r="L71" s="31">
        <v>64514499.240000002</v>
      </c>
      <c r="M71" s="31">
        <v>62874614.299999997</v>
      </c>
      <c r="N71" s="31">
        <v>1639884.94</v>
      </c>
    </row>
    <row r="72" spans="1:14" x14ac:dyDescent="0.2">
      <c r="A72" s="20" t="s">
        <v>19</v>
      </c>
      <c r="B72" s="20" t="s">
        <v>34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</row>
    <row r="73" spans="1:14" x14ac:dyDescent="0.2">
      <c r="A73" s="20" t="s">
        <v>19</v>
      </c>
      <c r="B73" s="20" t="s">
        <v>35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</row>
    <row r="74" spans="1:14" x14ac:dyDescent="0.2">
      <c r="A74" s="20" t="s">
        <v>19</v>
      </c>
      <c r="B74" s="20" t="s">
        <v>36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</row>
    <row r="75" spans="1:14" x14ac:dyDescent="0.2">
      <c r="A75" s="27" t="s">
        <v>19</v>
      </c>
      <c r="B75" s="27" t="s">
        <v>37</v>
      </c>
      <c r="C75" s="32">
        <v>1016.49</v>
      </c>
      <c r="D75" s="32">
        <v>1016.49</v>
      </c>
      <c r="E75" s="32">
        <v>0</v>
      </c>
      <c r="F75" s="32">
        <v>55455078.090000004</v>
      </c>
      <c r="G75" s="32">
        <v>52779548</v>
      </c>
      <c r="H75" s="32">
        <v>2675530.09</v>
      </c>
      <c r="I75" s="32">
        <v>2835.03</v>
      </c>
      <c r="J75" s="32">
        <v>2835.03</v>
      </c>
      <c r="K75" s="32">
        <v>0</v>
      </c>
      <c r="L75" s="32">
        <v>127397861.17</v>
      </c>
      <c r="M75" s="32">
        <v>119402289.14</v>
      </c>
      <c r="N75" s="32">
        <v>7995572.0300000003</v>
      </c>
    </row>
    <row r="76" spans="1:14" ht="25.5" x14ac:dyDescent="0.2">
      <c r="A76" s="27" t="s">
        <v>40</v>
      </c>
      <c r="B76" s="27" t="s">
        <v>18</v>
      </c>
      <c r="C76" s="32">
        <v>0</v>
      </c>
      <c r="D76" s="32">
        <v>0</v>
      </c>
      <c r="E76" s="32">
        <v>0</v>
      </c>
      <c r="F76" s="32">
        <v>229112</v>
      </c>
      <c r="G76" s="32">
        <v>229112</v>
      </c>
      <c r="H76" s="32">
        <v>0</v>
      </c>
      <c r="I76" s="32">
        <v>50578.75</v>
      </c>
      <c r="J76" s="32">
        <v>50578.75</v>
      </c>
      <c r="K76" s="32">
        <v>0</v>
      </c>
      <c r="L76" s="32">
        <v>597612</v>
      </c>
      <c r="M76" s="32">
        <v>597612</v>
      </c>
      <c r="N76" s="32">
        <v>0</v>
      </c>
    </row>
    <row r="77" spans="1:14" x14ac:dyDescent="0.2">
      <c r="A77" s="20" t="s">
        <v>19</v>
      </c>
      <c r="B77" s="20" t="s">
        <v>20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</row>
    <row r="78" spans="1:14" x14ac:dyDescent="0.2">
      <c r="A78" s="20" t="s">
        <v>19</v>
      </c>
      <c r="B78" s="20" t="s">
        <v>21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</row>
    <row r="79" spans="1:14" x14ac:dyDescent="0.2">
      <c r="A79" s="20" t="s">
        <v>19</v>
      </c>
      <c r="B79" s="20" t="s">
        <v>22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</row>
    <row r="80" spans="1:14" x14ac:dyDescent="0.2">
      <c r="A80" s="20" t="s">
        <v>19</v>
      </c>
      <c r="B80" s="20" t="s">
        <v>23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</row>
    <row r="81" spans="1:14" x14ac:dyDescent="0.2">
      <c r="A81" s="20" t="s">
        <v>19</v>
      </c>
      <c r="B81" s="20" t="s">
        <v>24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</row>
    <row r="82" spans="1:14" x14ac:dyDescent="0.2">
      <c r="A82" s="20" t="s">
        <v>19</v>
      </c>
      <c r="B82" s="20" t="s">
        <v>25</v>
      </c>
      <c r="C82" s="31">
        <v>0</v>
      </c>
      <c r="D82" s="31">
        <v>0</v>
      </c>
      <c r="E82" s="31">
        <v>0</v>
      </c>
      <c r="F82" s="31">
        <v>164656.32000000001</v>
      </c>
      <c r="G82" s="31">
        <v>0</v>
      </c>
      <c r="H82" s="31">
        <v>164656.32000000001</v>
      </c>
      <c r="I82" s="31">
        <v>0</v>
      </c>
      <c r="J82" s="31">
        <v>0</v>
      </c>
      <c r="K82" s="31">
        <v>0</v>
      </c>
      <c r="L82" s="31">
        <v>164656.32000000001</v>
      </c>
      <c r="M82" s="31">
        <v>0</v>
      </c>
      <c r="N82" s="31">
        <v>164656.32000000001</v>
      </c>
    </row>
    <row r="83" spans="1:14" ht="25.5" x14ac:dyDescent="0.2">
      <c r="A83" s="20" t="s">
        <v>19</v>
      </c>
      <c r="B83" s="20" t="s">
        <v>26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24300</v>
      </c>
      <c r="M83" s="31">
        <v>24300</v>
      </c>
      <c r="N83" s="31">
        <v>0</v>
      </c>
    </row>
    <row r="84" spans="1:14" x14ac:dyDescent="0.2">
      <c r="A84" s="20" t="s">
        <v>19</v>
      </c>
      <c r="B84" s="20" t="s">
        <v>27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</row>
    <row r="85" spans="1:14" x14ac:dyDescent="0.2">
      <c r="A85" s="20" t="s">
        <v>19</v>
      </c>
      <c r="B85" s="20" t="s">
        <v>28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</row>
    <row r="86" spans="1:14" x14ac:dyDescent="0.2">
      <c r="A86" s="20" t="s">
        <v>19</v>
      </c>
      <c r="B86" s="20" t="s">
        <v>29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</row>
    <row r="87" spans="1:14" x14ac:dyDescent="0.2">
      <c r="A87" s="20" t="s">
        <v>19</v>
      </c>
      <c r="B87" s="20" t="s">
        <v>30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</row>
    <row r="88" spans="1:14" x14ac:dyDescent="0.2">
      <c r="A88" s="20" t="s">
        <v>19</v>
      </c>
      <c r="B88" s="20" t="s">
        <v>31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</row>
    <row r="89" spans="1:14" x14ac:dyDescent="0.2">
      <c r="A89" s="20" t="s">
        <v>19</v>
      </c>
      <c r="B89" s="20" t="s">
        <v>32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24300</v>
      </c>
      <c r="M89" s="31">
        <v>24300</v>
      </c>
      <c r="N89" s="31">
        <v>0</v>
      </c>
    </row>
    <row r="90" spans="1:14" ht="25.5" x14ac:dyDescent="0.2">
      <c r="A90" s="20" t="s">
        <v>19</v>
      </c>
      <c r="B90" s="20" t="s">
        <v>33</v>
      </c>
      <c r="C90" s="31">
        <v>33964</v>
      </c>
      <c r="D90" s="31">
        <v>33964</v>
      </c>
      <c r="E90" s="31">
        <v>0</v>
      </c>
      <c r="F90" s="31">
        <v>170919</v>
      </c>
      <c r="G90" s="31">
        <v>170919</v>
      </c>
      <c r="H90" s="31">
        <v>0</v>
      </c>
      <c r="I90" s="31">
        <v>33964</v>
      </c>
      <c r="J90" s="31">
        <v>33964</v>
      </c>
      <c r="K90" s="31">
        <v>0</v>
      </c>
      <c r="L90" s="31">
        <v>538796.30000000005</v>
      </c>
      <c r="M90" s="31">
        <v>520552.23</v>
      </c>
      <c r="N90" s="31">
        <v>18244.07</v>
      </c>
    </row>
    <row r="91" spans="1:14" x14ac:dyDescent="0.2">
      <c r="A91" s="20" t="s">
        <v>19</v>
      </c>
      <c r="B91" s="20" t="s">
        <v>34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</row>
    <row r="92" spans="1:14" x14ac:dyDescent="0.2">
      <c r="A92" s="20" t="s">
        <v>19</v>
      </c>
      <c r="B92" s="20" t="s">
        <v>35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</row>
    <row r="93" spans="1:14" x14ac:dyDescent="0.2">
      <c r="A93" s="20" t="s">
        <v>19</v>
      </c>
      <c r="B93" s="20" t="s">
        <v>36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</row>
    <row r="94" spans="1:14" x14ac:dyDescent="0.2">
      <c r="A94" s="27" t="s">
        <v>19</v>
      </c>
      <c r="B94" s="27" t="s">
        <v>37</v>
      </c>
      <c r="C94" s="32">
        <v>33964</v>
      </c>
      <c r="D94" s="32">
        <v>33964</v>
      </c>
      <c r="E94" s="32">
        <v>0</v>
      </c>
      <c r="F94" s="32">
        <v>564687.31999999995</v>
      </c>
      <c r="G94" s="32">
        <v>400031</v>
      </c>
      <c r="H94" s="32">
        <v>164656.32000000001</v>
      </c>
      <c r="I94" s="32">
        <v>84542.75</v>
      </c>
      <c r="J94" s="32">
        <v>84542.75</v>
      </c>
      <c r="K94" s="32">
        <v>0</v>
      </c>
      <c r="L94" s="32">
        <v>1325364.6200000001</v>
      </c>
      <c r="M94" s="32">
        <v>1142464.23</v>
      </c>
      <c r="N94" s="32">
        <v>182900.39</v>
      </c>
    </row>
    <row r="95" spans="1:14" ht="25.5" x14ac:dyDescent="0.2">
      <c r="A95" s="27" t="s">
        <v>41</v>
      </c>
      <c r="B95" s="27" t="s">
        <v>18</v>
      </c>
      <c r="C95" s="32">
        <v>418423.64</v>
      </c>
      <c r="D95" s="32">
        <v>418423.64</v>
      </c>
      <c r="E95" s="32">
        <v>0</v>
      </c>
      <c r="F95" s="32">
        <v>12603256</v>
      </c>
      <c r="G95" s="32">
        <v>12603256</v>
      </c>
      <c r="H95" s="32">
        <v>0</v>
      </c>
      <c r="I95" s="32">
        <v>663224.39</v>
      </c>
      <c r="J95" s="32">
        <v>663224.39</v>
      </c>
      <c r="K95" s="32">
        <v>0</v>
      </c>
      <c r="L95" s="32">
        <v>27899421.960000001</v>
      </c>
      <c r="M95" s="32">
        <v>27863029</v>
      </c>
      <c r="N95" s="32">
        <v>36392.959999999999</v>
      </c>
    </row>
    <row r="96" spans="1:14" x14ac:dyDescent="0.2">
      <c r="A96" s="20" t="s">
        <v>19</v>
      </c>
      <c r="B96" s="20" t="s">
        <v>20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</row>
    <row r="97" spans="1:14" x14ac:dyDescent="0.2">
      <c r="A97" s="20" t="s">
        <v>19</v>
      </c>
      <c r="B97" s="20" t="s">
        <v>21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</row>
    <row r="98" spans="1:14" x14ac:dyDescent="0.2">
      <c r="A98" s="20" t="s">
        <v>19</v>
      </c>
      <c r="B98" s="20" t="s">
        <v>22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</row>
    <row r="99" spans="1:14" x14ac:dyDescent="0.2">
      <c r="A99" s="20" t="s">
        <v>19</v>
      </c>
      <c r="B99" s="20" t="s">
        <v>23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</row>
    <row r="100" spans="1:14" x14ac:dyDescent="0.2">
      <c r="A100" s="20" t="s">
        <v>19</v>
      </c>
      <c r="B100" s="20" t="s">
        <v>24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</row>
    <row r="101" spans="1:14" x14ac:dyDescent="0.2">
      <c r="A101" s="20" t="s">
        <v>19</v>
      </c>
      <c r="B101" s="20" t="s">
        <v>25</v>
      </c>
      <c r="C101" s="31">
        <v>0</v>
      </c>
      <c r="D101" s="31">
        <v>0</v>
      </c>
      <c r="E101" s="31">
        <v>0</v>
      </c>
      <c r="F101" s="31">
        <v>500000</v>
      </c>
      <c r="G101" s="31">
        <v>0</v>
      </c>
      <c r="H101" s="31">
        <v>500000</v>
      </c>
      <c r="I101" s="31">
        <v>0</v>
      </c>
      <c r="J101" s="31">
        <v>0</v>
      </c>
      <c r="K101" s="31">
        <v>0</v>
      </c>
      <c r="L101" s="31">
        <v>4586774.87</v>
      </c>
      <c r="M101" s="31">
        <v>0</v>
      </c>
      <c r="N101" s="31">
        <v>4586774.87</v>
      </c>
    </row>
    <row r="102" spans="1:14" ht="25.5" x14ac:dyDescent="0.2">
      <c r="A102" s="20" t="s">
        <v>19</v>
      </c>
      <c r="B102" s="20" t="s">
        <v>26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659127</v>
      </c>
      <c r="M102" s="31">
        <v>659127</v>
      </c>
      <c r="N102" s="31">
        <v>0</v>
      </c>
    </row>
    <row r="103" spans="1:14" x14ac:dyDescent="0.2">
      <c r="A103" s="20" t="s">
        <v>19</v>
      </c>
      <c r="B103" s="20" t="s">
        <v>27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</row>
    <row r="104" spans="1:14" x14ac:dyDescent="0.2">
      <c r="A104" s="20" t="s">
        <v>19</v>
      </c>
      <c r="B104" s="20" t="s">
        <v>28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</row>
    <row r="105" spans="1:14" x14ac:dyDescent="0.2">
      <c r="A105" s="20" t="s">
        <v>19</v>
      </c>
      <c r="B105" s="20" t="s">
        <v>29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</row>
    <row r="106" spans="1:14" x14ac:dyDescent="0.2">
      <c r="A106" s="20" t="s">
        <v>19</v>
      </c>
      <c r="B106" s="20" t="s">
        <v>30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</row>
    <row r="107" spans="1:14" x14ac:dyDescent="0.2">
      <c r="A107" s="20" t="s">
        <v>19</v>
      </c>
      <c r="B107" s="20" t="s">
        <v>31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</row>
    <row r="108" spans="1:14" x14ac:dyDescent="0.2">
      <c r="A108" s="20" t="s">
        <v>19</v>
      </c>
      <c r="B108" s="20" t="s">
        <v>32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659127</v>
      </c>
      <c r="M108" s="31">
        <v>659127</v>
      </c>
      <c r="N108" s="31">
        <v>0</v>
      </c>
    </row>
    <row r="109" spans="1:14" ht="25.5" x14ac:dyDescent="0.2">
      <c r="A109" s="20" t="s">
        <v>19</v>
      </c>
      <c r="B109" s="20" t="s">
        <v>33</v>
      </c>
      <c r="C109" s="31">
        <v>365.49</v>
      </c>
      <c r="D109" s="31">
        <v>365.49</v>
      </c>
      <c r="E109" s="31">
        <v>0</v>
      </c>
      <c r="F109" s="31">
        <v>2691073.67</v>
      </c>
      <c r="G109" s="31">
        <v>2000000</v>
      </c>
      <c r="H109" s="31">
        <v>691073.67</v>
      </c>
      <c r="I109" s="31">
        <v>365.49</v>
      </c>
      <c r="J109" s="31">
        <v>365.49</v>
      </c>
      <c r="K109" s="31">
        <v>0</v>
      </c>
      <c r="L109" s="31">
        <v>10894488.15</v>
      </c>
      <c r="M109" s="31">
        <v>9813463.7300000004</v>
      </c>
      <c r="N109" s="31">
        <v>1081024.42</v>
      </c>
    </row>
    <row r="110" spans="1:14" x14ac:dyDescent="0.2">
      <c r="A110" s="20" t="s">
        <v>19</v>
      </c>
      <c r="B110" s="20" t="s">
        <v>34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</row>
    <row r="111" spans="1:14" x14ac:dyDescent="0.2">
      <c r="A111" s="20" t="s">
        <v>19</v>
      </c>
      <c r="B111" s="20" t="s">
        <v>35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</row>
    <row r="112" spans="1:14" x14ac:dyDescent="0.2">
      <c r="A112" s="20" t="s">
        <v>19</v>
      </c>
      <c r="B112" s="20" t="s">
        <v>36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</row>
    <row r="113" spans="1:14" x14ac:dyDescent="0.2">
      <c r="A113" s="27" t="s">
        <v>19</v>
      </c>
      <c r="B113" s="27" t="s">
        <v>37</v>
      </c>
      <c r="C113" s="32">
        <v>418789.13</v>
      </c>
      <c r="D113" s="32">
        <v>418789.13</v>
      </c>
      <c r="E113" s="32">
        <v>0</v>
      </c>
      <c r="F113" s="32">
        <v>15794329.67</v>
      </c>
      <c r="G113" s="32">
        <v>14603256</v>
      </c>
      <c r="H113" s="32">
        <v>1191073.67</v>
      </c>
      <c r="I113" s="32">
        <v>663589.88</v>
      </c>
      <c r="J113" s="32">
        <v>663589.88</v>
      </c>
      <c r="K113" s="32">
        <v>0</v>
      </c>
      <c r="L113" s="32">
        <v>44039811.979999997</v>
      </c>
      <c r="M113" s="32">
        <v>38335619.729999997</v>
      </c>
      <c r="N113" s="32">
        <v>5704192.25</v>
      </c>
    </row>
    <row r="114" spans="1:14" ht="25.5" x14ac:dyDescent="0.2">
      <c r="A114" s="27" t="s">
        <v>42</v>
      </c>
      <c r="B114" s="27" t="s">
        <v>18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242977.59</v>
      </c>
      <c r="J114" s="32">
        <v>242977.59</v>
      </c>
      <c r="K114" s="32">
        <v>0</v>
      </c>
      <c r="L114" s="32">
        <v>1500000</v>
      </c>
      <c r="M114" s="32">
        <v>1500000</v>
      </c>
      <c r="N114" s="32">
        <v>0</v>
      </c>
    </row>
    <row r="115" spans="1:14" x14ac:dyDescent="0.2">
      <c r="A115" s="20" t="s">
        <v>19</v>
      </c>
      <c r="B115" s="20" t="s">
        <v>20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</row>
    <row r="116" spans="1:14" x14ac:dyDescent="0.2">
      <c r="A116" s="20" t="s">
        <v>19</v>
      </c>
      <c r="B116" s="20" t="s">
        <v>21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</row>
    <row r="117" spans="1:14" x14ac:dyDescent="0.2">
      <c r="A117" s="20" t="s">
        <v>19</v>
      </c>
      <c r="B117" s="20" t="s">
        <v>22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</row>
    <row r="118" spans="1:14" x14ac:dyDescent="0.2">
      <c r="A118" s="20" t="s">
        <v>19</v>
      </c>
      <c r="B118" s="20" t="s">
        <v>23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</row>
    <row r="119" spans="1:14" x14ac:dyDescent="0.2">
      <c r="A119" s="20" t="s">
        <v>19</v>
      </c>
      <c r="B119" s="20" t="s">
        <v>24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</row>
    <row r="120" spans="1:14" x14ac:dyDescent="0.2">
      <c r="A120" s="20" t="s">
        <v>19</v>
      </c>
      <c r="B120" s="20" t="s">
        <v>25</v>
      </c>
      <c r="C120" s="31">
        <v>0</v>
      </c>
      <c r="D120" s="31">
        <v>0</v>
      </c>
      <c r="E120" s="31">
        <v>0</v>
      </c>
      <c r="F120" s="31">
        <v>52044.94</v>
      </c>
      <c r="G120" s="31">
        <v>0</v>
      </c>
      <c r="H120" s="31">
        <v>52044.94</v>
      </c>
      <c r="I120" s="31">
        <v>0</v>
      </c>
      <c r="J120" s="31">
        <v>0</v>
      </c>
      <c r="K120" s="31">
        <v>0</v>
      </c>
      <c r="L120" s="31">
        <v>489740.97</v>
      </c>
      <c r="M120" s="31">
        <v>0</v>
      </c>
      <c r="N120" s="31">
        <v>489740.97</v>
      </c>
    </row>
    <row r="121" spans="1:14" ht="25.5" x14ac:dyDescent="0.2">
      <c r="A121" s="20" t="s">
        <v>19</v>
      </c>
      <c r="B121" s="20" t="s">
        <v>26</v>
      </c>
      <c r="C121" s="31">
        <v>0</v>
      </c>
      <c r="D121" s="31">
        <v>0</v>
      </c>
      <c r="E121" s="31">
        <v>0</v>
      </c>
      <c r="F121" s="31">
        <v>3300500</v>
      </c>
      <c r="G121" s="31">
        <v>3300500</v>
      </c>
      <c r="H121" s="31">
        <v>0</v>
      </c>
      <c r="I121" s="31">
        <v>0</v>
      </c>
      <c r="J121" s="31">
        <v>0</v>
      </c>
      <c r="K121" s="31">
        <v>0</v>
      </c>
      <c r="L121" s="31">
        <v>7143284</v>
      </c>
      <c r="M121" s="31">
        <v>7143284</v>
      </c>
      <c r="N121" s="31">
        <v>0</v>
      </c>
    </row>
    <row r="122" spans="1:14" x14ac:dyDescent="0.2">
      <c r="A122" s="20" t="s">
        <v>19</v>
      </c>
      <c r="B122" s="20" t="s">
        <v>27</v>
      </c>
      <c r="C122" s="31">
        <v>0</v>
      </c>
      <c r="D122" s="31">
        <v>0</v>
      </c>
      <c r="E122" s="31">
        <v>0</v>
      </c>
      <c r="F122" s="31">
        <v>3300500</v>
      </c>
      <c r="G122" s="31">
        <v>3300500</v>
      </c>
      <c r="H122" s="31">
        <v>0</v>
      </c>
      <c r="I122" s="31">
        <v>0</v>
      </c>
      <c r="J122" s="31">
        <v>0</v>
      </c>
      <c r="K122" s="31">
        <v>0</v>
      </c>
      <c r="L122" s="31">
        <v>6900500</v>
      </c>
      <c r="M122" s="31">
        <v>6900500</v>
      </c>
      <c r="N122" s="31">
        <v>0</v>
      </c>
    </row>
    <row r="123" spans="1:14" x14ac:dyDescent="0.2">
      <c r="A123" s="20" t="s">
        <v>19</v>
      </c>
      <c r="B123" s="20" t="s">
        <v>28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</row>
    <row r="124" spans="1:14" x14ac:dyDescent="0.2">
      <c r="A124" s="20" t="s">
        <v>19</v>
      </c>
      <c r="B124" s="20" t="s">
        <v>29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</row>
    <row r="125" spans="1:14" x14ac:dyDescent="0.2">
      <c r="A125" s="20" t="s">
        <v>19</v>
      </c>
      <c r="B125" s="20" t="s">
        <v>30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</row>
    <row r="126" spans="1:14" x14ac:dyDescent="0.2">
      <c r="A126" s="20" t="s">
        <v>19</v>
      </c>
      <c r="B126" s="20" t="s">
        <v>31</v>
      </c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</row>
    <row r="127" spans="1:14" x14ac:dyDescent="0.2">
      <c r="A127" s="20" t="s">
        <v>19</v>
      </c>
      <c r="B127" s="20" t="s">
        <v>32</v>
      </c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242784</v>
      </c>
      <c r="M127" s="31">
        <v>242784</v>
      </c>
      <c r="N127" s="31">
        <v>0</v>
      </c>
    </row>
    <row r="128" spans="1:14" ht="25.5" x14ac:dyDescent="0.2">
      <c r="A128" s="20" t="s">
        <v>19</v>
      </c>
      <c r="B128" s="20" t="s">
        <v>33</v>
      </c>
      <c r="C128" s="31">
        <v>0</v>
      </c>
      <c r="D128" s="31">
        <v>0</v>
      </c>
      <c r="E128" s="31">
        <v>0</v>
      </c>
      <c r="F128" s="31">
        <v>6441630.3099999996</v>
      </c>
      <c r="G128" s="31">
        <v>6441630.3099999996</v>
      </c>
      <c r="H128" s="31">
        <v>0</v>
      </c>
      <c r="I128" s="31">
        <v>7098</v>
      </c>
      <c r="J128" s="31">
        <v>7098</v>
      </c>
      <c r="K128" s="31">
        <v>0</v>
      </c>
      <c r="L128" s="31">
        <v>14767090.09</v>
      </c>
      <c r="M128" s="31">
        <v>14767090.09</v>
      </c>
      <c r="N128" s="31">
        <v>0</v>
      </c>
    </row>
    <row r="129" spans="1:14" x14ac:dyDescent="0.2">
      <c r="A129" s="20" t="s">
        <v>19</v>
      </c>
      <c r="B129" s="20" t="s">
        <v>34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</row>
    <row r="130" spans="1:14" x14ac:dyDescent="0.2">
      <c r="A130" s="20" t="s">
        <v>19</v>
      </c>
      <c r="B130" s="20" t="s">
        <v>35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</row>
    <row r="131" spans="1:14" x14ac:dyDescent="0.2">
      <c r="A131" s="20" t="s">
        <v>19</v>
      </c>
      <c r="B131" s="20" t="s">
        <v>36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</row>
    <row r="132" spans="1:14" x14ac:dyDescent="0.2">
      <c r="A132" s="27" t="s">
        <v>19</v>
      </c>
      <c r="B132" s="27" t="s">
        <v>37</v>
      </c>
      <c r="C132" s="32">
        <v>0</v>
      </c>
      <c r="D132" s="32">
        <v>0</v>
      </c>
      <c r="E132" s="32">
        <v>0</v>
      </c>
      <c r="F132" s="32">
        <v>9794175.25</v>
      </c>
      <c r="G132" s="32">
        <v>9742130.3100000005</v>
      </c>
      <c r="H132" s="32">
        <v>52044.94</v>
      </c>
      <c r="I132" s="32">
        <v>250075.59</v>
      </c>
      <c r="J132" s="32">
        <v>250075.59</v>
      </c>
      <c r="K132" s="32">
        <v>0</v>
      </c>
      <c r="L132" s="32">
        <v>23900115.059999999</v>
      </c>
      <c r="M132" s="32">
        <v>23410374.09</v>
      </c>
      <c r="N132" s="32">
        <v>489740.97</v>
      </c>
    </row>
    <row r="133" spans="1:14" ht="25.5" x14ac:dyDescent="0.2">
      <c r="A133" s="27" t="s">
        <v>43</v>
      </c>
      <c r="B133" s="27" t="s">
        <v>18</v>
      </c>
      <c r="C133" s="32">
        <v>1412658.14</v>
      </c>
      <c r="D133" s="32">
        <v>1412658.14</v>
      </c>
      <c r="E133" s="32">
        <v>0</v>
      </c>
      <c r="F133" s="32">
        <v>133950119.53</v>
      </c>
      <c r="G133" s="32">
        <v>133745098.51000001</v>
      </c>
      <c r="H133" s="32">
        <v>205021.02</v>
      </c>
      <c r="I133" s="32">
        <v>3019406.16</v>
      </c>
      <c r="J133" s="32">
        <v>3019406.16</v>
      </c>
      <c r="K133" s="32">
        <v>0</v>
      </c>
      <c r="L133" s="32">
        <v>184995559.53999999</v>
      </c>
      <c r="M133" s="32">
        <v>184177933.31999999</v>
      </c>
      <c r="N133" s="32">
        <v>817626.22</v>
      </c>
    </row>
    <row r="134" spans="1:14" x14ac:dyDescent="0.2">
      <c r="A134" s="20" t="s">
        <v>19</v>
      </c>
      <c r="B134" s="20" t="s">
        <v>20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</row>
    <row r="135" spans="1:14" x14ac:dyDescent="0.2">
      <c r="A135" s="20" t="s">
        <v>19</v>
      </c>
      <c r="B135" s="20" t="s">
        <v>21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</row>
    <row r="136" spans="1:14" x14ac:dyDescent="0.2">
      <c r="A136" s="20" t="s">
        <v>19</v>
      </c>
      <c r="B136" s="20" t="s">
        <v>22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</row>
    <row r="137" spans="1:14" x14ac:dyDescent="0.2">
      <c r="A137" s="20" t="s">
        <v>19</v>
      </c>
      <c r="B137" s="20" t="s">
        <v>23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</row>
    <row r="138" spans="1:14" x14ac:dyDescent="0.2">
      <c r="A138" s="20" t="s">
        <v>19</v>
      </c>
      <c r="B138" s="20" t="s">
        <v>24</v>
      </c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</row>
    <row r="139" spans="1:14" x14ac:dyDescent="0.2">
      <c r="A139" s="20" t="s">
        <v>19</v>
      </c>
      <c r="B139" s="20" t="s">
        <v>25</v>
      </c>
      <c r="C139" s="31">
        <v>0</v>
      </c>
      <c r="D139" s="31">
        <v>0</v>
      </c>
      <c r="E139" s="31">
        <v>0</v>
      </c>
      <c r="F139" s="31">
        <v>274737.3</v>
      </c>
      <c r="G139" s="31">
        <v>0</v>
      </c>
      <c r="H139" s="31">
        <v>274737.3</v>
      </c>
      <c r="I139" s="31">
        <v>0</v>
      </c>
      <c r="J139" s="31">
        <v>0</v>
      </c>
      <c r="K139" s="31">
        <v>0</v>
      </c>
      <c r="L139" s="31">
        <v>1017088.05</v>
      </c>
      <c r="M139" s="31">
        <v>0</v>
      </c>
      <c r="N139" s="31">
        <v>1017088.05</v>
      </c>
    </row>
    <row r="140" spans="1:14" ht="25.5" x14ac:dyDescent="0.2">
      <c r="A140" s="20" t="s">
        <v>19</v>
      </c>
      <c r="B140" s="20" t="s">
        <v>26</v>
      </c>
      <c r="C140" s="31">
        <v>0</v>
      </c>
      <c r="D140" s="31">
        <v>0</v>
      </c>
      <c r="E140" s="31">
        <v>0</v>
      </c>
      <c r="F140" s="31">
        <v>5000000</v>
      </c>
      <c r="G140" s="31">
        <v>5000000</v>
      </c>
      <c r="H140" s="31">
        <v>0</v>
      </c>
      <c r="I140" s="31">
        <v>0</v>
      </c>
      <c r="J140" s="31">
        <v>0</v>
      </c>
      <c r="K140" s="31">
        <v>0</v>
      </c>
      <c r="L140" s="31">
        <v>12211659</v>
      </c>
      <c r="M140" s="31">
        <v>12211659</v>
      </c>
      <c r="N140" s="31">
        <v>0</v>
      </c>
    </row>
    <row r="141" spans="1:14" x14ac:dyDescent="0.2">
      <c r="A141" s="20" t="s">
        <v>19</v>
      </c>
      <c r="B141" s="20" t="s">
        <v>27</v>
      </c>
      <c r="C141" s="31">
        <v>0</v>
      </c>
      <c r="D141" s="31">
        <v>0</v>
      </c>
      <c r="E141" s="31">
        <v>0</v>
      </c>
      <c r="F141" s="31">
        <v>5000000</v>
      </c>
      <c r="G141" s="31">
        <v>5000000</v>
      </c>
      <c r="H141" s="31">
        <v>0</v>
      </c>
      <c r="I141" s="31">
        <v>0</v>
      </c>
      <c r="J141" s="31">
        <v>0</v>
      </c>
      <c r="K141" s="31">
        <v>0</v>
      </c>
      <c r="L141" s="31">
        <v>12133780</v>
      </c>
      <c r="M141" s="31">
        <v>12133780</v>
      </c>
      <c r="N141" s="31">
        <v>0</v>
      </c>
    </row>
    <row r="142" spans="1:14" x14ac:dyDescent="0.2">
      <c r="A142" s="20" t="s">
        <v>19</v>
      </c>
      <c r="B142" s="20" t="s">
        <v>28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</row>
    <row r="143" spans="1:14" x14ac:dyDescent="0.2">
      <c r="A143" s="20" t="s">
        <v>19</v>
      </c>
      <c r="B143" s="20" t="s">
        <v>29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</row>
    <row r="144" spans="1:14" x14ac:dyDescent="0.2">
      <c r="A144" s="20" t="s">
        <v>19</v>
      </c>
      <c r="B144" s="20" t="s">
        <v>30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</row>
    <row r="145" spans="1:14" x14ac:dyDescent="0.2">
      <c r="A145" s="20" t="s">
        <v>19</v>
      </c>
      <c r="B145" s="20" t="s">
        <v>31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</row>
    <row r="146" spans="1:14" x14ac:dyDescent="0.2">
      <c r="A146" s="20" t="s">
        <v>19</v>
      </c>
      <c r="B146" s="20" t="s">
        <v>32</v>
      </c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77879</v>
      </c>
      <c r="M146" s="31">
        <v>77879</v>
      </c>
      <c r="N146" s="31">
        <v>0</v>
      </c>
    </row>
    <row r="147" spans="1:14" ht="25.5" x14ac:dyDescent="0.2">
      <c r="A147" s="20" t="s">
        <v>19</v>
      </c>
      <c r="B147" s="20" t="s">
        <v>33</v>
      </c>
      <c r="C147" s="31">
        <v>0</v>
      </c>
      <c r="D147" s="31">
        <v>0</v>
      </c>
      <c r="E147" s="31">
        <v>0</v>
      </c>
      <c r="F147" s="31">
        <v>11912846</v>
      </c>
      <c r="G147" s="31">
        <v>11912846</v>
      </c>
      <c r="H147" s="31">
        <v>0</v>
      </c>
      <c r="I147" s="31">
        <v>0</v>
      </c>
      <c r="J147" s="31">
        <v>0</v>
      </c>
      <c r="K147" s="31">
        <v>0</v>
      </c>
      <c r="L147" s="31">
        <v>25056124</v>
      </c>
      <c r="M147" s="31">
        <v>25056124</v>
      </c>
      <c r="N147" s="31">
        <v>0</v>
      </c>
    </row>
    <row r="148" spans="1:14" x14ac:dyDescent="0.2">
      <c r="A148" s="20" t="s">
        <v>19</v>
      </c>
      <c r="B148" s="20" t="s">
        <v>34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</row>
    <row r="149" spans="1:14" x14ac:dyDescent="0.2">
      <c r="A149" s="20" t="s">
        <v>19</v>
      </c>
      <c r="B149" s="20" t="s">
        <v>35</v>
      </c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</row>
    <row r="150" spans="1:14" x14ac:dyDescent="0.2">
      <c r="A150" s="20" t="s">
        <v>19</v>
      </c>
      <c r="B150" s="20" t="s">
        <v>36</v>
      </c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</row>
    <row r="151" spans="1:14" x14ac:dyDescent="0.2">
      <c r="A151" s="27" t="s">
        <v>19</v>
      </c>
      <c r="B151" s="27" t="s">
        <v>37</v>
      </c>
      <c r="C151" s="32">
        <v>1412658.14</v>
      </c>
      <c r="D151" s="32">
        <v>1412658.14</v>
      </c>
      <c r="E151" s="32">
        <v>0</v>
      </c>
      <c r="F151" s="32">
        <v>151137702.83000001</v>
      </c>
      <c r="G151" s="32">
        <v>150657944.50999999</v>
      </c>
      <c r="H151" s="32">
        <v>479758.32</v>
      </c>
      <c r="I151" s="32">
        <v>3019406.16</v>
      </c>
      <c r="J151" s="32">
        <v>3019406.16</v>
      </c>
      <c r="K151" s="32">
        <v>0</v>
      </c>
      <c r="L151" s="32">
        <v>223280430.59</v>
      </c>
      <c r="M151" s="32">
        <v>221445716.31999999</v>
      </c>
      <c r="N151" s="32">
        <v>1834714.27</v>
      </c>
    </row>
    <row r="152" spans="1:14" ht="25.5" x14ac:dyDescent="0.2">
      <c r="A152" s="27" t="s">
        <v>44</v>
      </c>
      <c r="B152" s="27" t="s">
        <v>18</v>
      </c>
      <c r="C152" s="32">
        <v>0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</row>
    <row r="153" spans="1:14" x14ac:dyDescent="0.2">
      <c r="A153" s="20" t="s">
        <v>19</v>
      </c>
      <c r="B153" s="20" t="s">
        <v>20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</row>
    <row r="154" spans="1:14" x14ac:dyDescent="0.2">
      <c r="A154" s="20" t="s">
        <v>19</v>
      </c>
      <c r="B154" s="20" t="s">
        <v>21</v>
      </c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</row>
    <row r="155" spans="1:14" x14ac:dyDescent="0.2">
      <c r="A155" s="20" t="s">
        <v>19</v>
      </c>
      <c r="B155" s="20" t="s">
        <v>22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</row>
    <row r="156" spans="1:14" x14ac:dyDescent="0.2">
      <c r="A156" s="20" t="s">
        <v>19</v>
      </c>
      <c r="B156" s="20" t="s">
        <v>23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</row>
    <row r="157" spans="1:14" x14ac:dyDescent="0.2">
      <c r="A157" s="20" t="s">
        <v>19</v>
      </c>
      <c r="B157" s="20" t="s">
        <v>24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</row>
    <row r="158" spans="1:14" x14ac:dyDescent="0.2">
      <c r="A158" s="20" t="s">
        <v>19</v>
      </c>
      <c r="B158" s="20" t="s">
        <v>25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</row>
    <row r="159" spans="1:14" ht="25.5" x14ac:dyDescent="0.2">
      <c r="A159" s="20" t="s">
        <v>19</v>
      </c>
      <c r="B159" s="20" t="s">
        <v>26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19779</v>
      </c>
      <c r="M159" s="31">
        <v>19779</v>
      </c>
      <c r="N159" s="31">
        <v>0</v>
      </c>
    </row>
    <row r="160" spans="1:14" x14ac:dyDescent="0.2">
      <c r="A160" s="20" t="s">
        <v>19</v>
      </c>
      <c r="B160" s="20" t="s">
        <v>27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</row>
    <row r="161" spans="1:14" x14ac:dyDescent="0.2">
      <c r="A161" s="20" t="s">
        <v>19</v>
      </c>
      <c r="B161" s="20" t="s">
        <v>28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</row>
    <row r="162" spans="1:14" x14ac:dyDescent="0.2">
      <c r="A162" s="20" t="s">
        <v>19</v>
      </c>
      <c r="B162" s="20" t="s">
        <v>29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</row>
    <row r="163" spans="1:14" x14ac:dyDescent="0.2">
      <c r="A163" s="20" t="s">
        <v>19</v>
      </c>
      <c r="B163" s="20" t="s">
        <v>30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</row>
    <row r="164" spans="1:14" x14ac:dyDescent="0.2">
      <c r="A164" s="20" t="s">
        <v>19</v>
      </c>
      <c r="B164" s="20" t="s">
        <v>31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</row>
    <row r="165" spans="1:14" x14ac:dyDescent="0.2">
      <c r="A165" s="20" t="s">
        <v>19</v>
      </c>
      <c r="B165" s="20" t="s">
        <v>32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19779</v>
      </c>
      <c r="M165" s="31">
        <v>19779</v>
      </c>
      <c r="N165" s="31">
        <v>0</v>
      </c>
    </row>
    <row r="166" spans="1:14" ht="25.5" x14ac:dyDescent="0.2">
      <c r="A166" s="20" t="s">
        <v>19</v>
      </c>
      <c r="B166" s="20" t="s">
        <v>33</v>
      </c>
      <c r="C166" s="31">
        <v>586.9</v>
      </c>
      <c r="D166" s="31">
        <v>586.9</v>
      </c>
      <c r="E166" s="31">
        <v>0</v>
      </c>
      <c r="F166" s="31">
        <v>0</v>
      </c>
      <c r="G166" s="31">
        <v>0</v>
      </c>
      <c r="H166" s="31">
        <v>0</v>
      </c>
      <c r="I166" s="31">
        <v>586.9</v>
      </c>
      <c r="J166" s="31">
        <v>586.9</v>
      </c>
      <c r="K166" s="31">
        <v>0</v>
      </c>
      <c r="L166" s="31">
        <v>4302712.54</v>
      </c>
      <c r="M166" s="31">
        <v>4302712.54</v>
      </c>
      <c r="N166" s="31">
        <v>0</v>
      </c>
    </row>
    <row r="167" spans="1:14" x14ac:dyDescent="0.2">
      <c r="A167" s="20" t="s">
        <v>19</v>
      </c>
      <c r="B167" s="20" t="s">
        <v>34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</row>
    <row r="168" spans="1:14" x14ac:dyDescent="0.2">
      <c r="A168" s="20" t="s">
        <v>19</v>
      </c>
      <c r="B168" s="20" t="s">
        <v>35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</row>
    <row r="169" spans="1:14" x14ac:dyDescent="0.2">
      <c r="A169" s="20" t="s">
        <v>19</v>
      </c>
      <c r="B169" s="20" t="s">
        <v>36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</row>
    <row r="170" spans="1:14" x14ac:dyDescent="0.2">
      <c r="A170" s="27" t="s">
        <v>19</v>
      </c>
      <c r="B170" s="27" t="s">
        <v>37</v>
      </c>
      <c r="C170" s="32">
        <v>586.9</v>
      </c>
      <c r="D170" s="32">
        <v>586.9</v>
      </c>
      <c r="E170" s="32">
        <v>0</v>
      </c>
      <c r="F170" s="32">
        <v>0</v>
      </c>
      <c r="G170" s="32">
        <v>0</v>
      </c>
      <c r="H170" s="32">
        <v>0</v>
      </c>
      <c r="I170" s="32">
        <v>586.9</v>
      </c>
      <c r="J170" s="32">
        <v>586.9</v>
      </c>
      <c r="K170" s="32">
        <v>0</v>
      </c>
      <c r="L170" s="32">
        <v>4322491.54</v>
      </c>
      <c r="M170" s="32">
        <v>4322491.54</v>
      </c>
      <c r="N170" s="32">
        <v>0</v>
      </c>
    </row>
    <row r="171" spans="1:14" ht="25.5" x14ac:dyDescent="0.2">
      <c r="A171" s="27" t="s">
        <v>45</v>
      </c>
      <c r="B171" s="27" t="s">
        <v>18</v>
      </c>
      <c r="C171" s="32">
        <v>43930.76</v>
      </c>
      <c r="D171" s="32">
        <v>43930.76</v>
      </c>
      <c r="E171" s="32">
        <v>0</v>
      </c>
      <c r="F171" s="32">
        <v>21740224.940000001</v>
      </c>
      <c r="G171" s="32">
        <v>21740224.940000001</v>
      </c>
      <c r="H171" s="32">
        <v>0</v>
      </c>
      <c r="I171" s="32">
        <v>79395.78</v>
      </c>
      <c r="J171" s="32">
        <v>79395.78</v>
      </c>
      <c r="K171" s="32">
        <v>0</v>
      </c>
      <c r="L171" s="32">
        <v>45400808.369999997</v>
      </c>
      <c r="M171" s="32">
        <v>45400808.369999997</v>
      </c>
      <c r="N171" s="32">
        <v>0</v>
      </c>
    </row>
    <row r="172" spans="1:14" x14ac:dyDescent="0.2">
      <c r="A172" s="20" t="s">
        <v>19</v>
      </c>
      <c r="B172" s="20" t="s">
        <v>20</v>
      </c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</row>
    <row r="173" spans="1:14" x14ac:dyDescent="0.2">
      <c r="A173" s="20" t="s">
        <v>19</v>
      </c>
      <c r="B173" s="20" t="s">
        <v>21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</row>
    <row r="174" spans="1:14" x14ac:dyDescent="0.2">
      <c r="A174" s="20" t="s">
        <v>19</v>
      </c>
      <c r="B174" s="20" t="s">
        <v>22</v>
      </c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</row>
    <row r="175" spans="1:14" x14ac:dyDescent="0.2">
      <c r="A175" s="20" t="s">
        <v>19</v>
      </c>
      <c r="B175" s="20" t="s">
        <v>23</v>
      </c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</row>
    <row r="176" spans="1:14" x14ac:dyDescent="0.2">
      <c r="A176" s="20" t="s">
        <v>19</v>
      </c>
      <c r="B176" s="20" t="s">
        <v>24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</row>
    <row r="177" spans="1:14" x14ac:dyDescent="0.2">
      <c r="A177" s="20" t="s">
        <v>19</v>
      </c>
      <c r="B177" s="20" t="s">
        <v>25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53902.96</v>
      </c>
      <c r="M177" s="31">
        <v>0</v>
      </c>
      <c r="N177" s="31">
        <v>53902.96</v>
      </c>
    </row>
    <row r="178" spans="1:14" ht="25.5" x14ac:dyDescent="0.2">
      <c r="A178" s="20" t="s">
        <v>19</v>
      </c>
      <c r="B178" s="20" t="s">
        <v>26</v>
      </c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19779</v>
      </c>
      <c r="M178" s="31">
        <v>19779</v>
      </c>
      <c r="N178" s="31">
        <v>0</v>
      </c>
    </row>
    <row r="179" spans="1:14" x14ac:dyDescent="0.2">
      <c r="A179" s="20" t="s">
        <v>19</v>
      </c>
      <c r="B179" s="20" t="s">
        <v>27</v>
      </c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19779</v>
      </c>
      <c r="M179" s="31">
        <v>19779</v>
      </c>
      <c r="N179" s="31">
        <v>0</v>
      </c>
    </row>
    <row r="180" spans="1:14" x14ac:dyDescent="0.2">
      <c r="A180" s="20" t="s">
        <v>19</v>
      </c>
      <c r="B180" s="20" t="s">
        <v>28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</row>
    <row r="181" spans="1:14" x14ac:dyDescent="0.2">
      <c r="A181" s="20" t="s">
        <v>19</v>
      </c>
      <c r="B181" s="20" t="s">
        <v>29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</row>
    <row r="182" spans="1:14" x14ac:dyDescent="0.2">
      <c r="A182" s="20" t="s">
        <v>19</v>
      </c>
      <c r="B182" s="20" t="s">
        <v>30</v>
      </c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</row>
    <row r="183" spans="1:14" x14ac:dyDescent="0.2">
      <c r="A183" s="20" t="s">
        <v>19</v>
      </c>
      <c r="B183" s="20" t="s">
        <v>31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</row>
    <row r="184" spans="1:14" x14ac:dyDescent="0.2">
      <c r="A184" s="20" t="s">
        <v>19</v>
      </c>
      <c r="B184" s="20" t="s">
        <v>32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</row>
    <row r="185" spans="1:14" ht="25.5" x14ac:dyDescent="0.2">
      <c r="A185" s="20" t="s">
        <v>19</v>
      </c>
      <c r="B185" s="20" t="s">
        <v>33</v>
      </c>
      <c r="C185" s="31">
        <v>65.900000000000006</v>
      </c>
      <c r="D185" s="31">
        <v>65.900000000000006</v>
      </c>
      <c r="E185" s="31">
        <v>0</v>
      </c>
      <c r="F185" s="31">
        <v>10405304.369999999</v>
      </c>
      <c r="G185" s="31">
        <v>10405304.369999999</v>
      </c>
      <c r="H185" s="31">
        <v>0</v>
      </c>
      <c r="I185" s="31">
        <v>65.900000000000006</v>
      </c>
      <c r="J185" s="31">
        <v>65.900000000000006</v>
      </c>
      <c r="K185" s="31">
        <v>0</v>
      </c>
      <c r="L185" s="31">
        <v>15041199.369999999</v>
      </c>
      <c r="M185" s="31">
        <v>15041199.369999999</v>
      </c>
      <c r="N185" s="31">
        <v>0</v>
      </c>
    </row>
    <row r="186" spans="1:14" x14ac:dyDescent="0.2">
      <c r="A186" s="20" t="s">
        <v>19</v>
      </c>
      <c r="B186" s="20" t="s">
        <v>34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</row>
    <row r="187" spans="1:14" x14ac:dyDescent="0.2">
      <c r="A187" s="20" t="s">
        <v>19</v>
      </c>
      <c r="B187" s="20" t="s">
        <v>35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</row>
    <row r="188" spans="1:14" x14ac:dyDescent="0.2">
      <c r="A188" s="20" t="s">
        <v>19</v>
      </c>
      <c r="B188" s="20" t="s">
        <v>36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</row>
    <row r="189" spans="1:14" x14ac:dyDescent="0.2">
      <c r="A189" s="27" t="s">
        <v>19</v>
      </c>
      <c r="B189" s="27" t="s">
        <v>37</v>
      </c>
      <c r="C189" s="32">
        <v>43996.66</v>
      </c>
      <c r="D189" s="32">
        <v>43996.66</v>
      </c>
      <c r="E189" s="32">
        <v>0</v>
      </c>
      <c r="F189" s="32">
        <v>32145529.309999999</v>
      </c>
      <c r="G189" s="32">
        <v>32145529.309999999</v>
      </c>
      <c r="H189" s="32">
        <v>0</v>
      </c>
      <c r="I189" s="32">
        <v>79461.679999999993</v>
      </c>
      <c r="J189" s="32">
        <v>79461.679999999993</v>
      </c>
      <c r="K189" s="32">
        <v>0</v>
      </c>
      <c r="L189" s="32">
        <v>60515689.700000003</v>
      </c>
      <c r="M189" s="32">
        <v>60461786.740000002</v>
      </c>
      <c r="N189" s="32">
        <v>53902.96</v>
      </c>
    </row>
    <row r="190" spans="1:14" ht="25.5" x14ac:dyDescent="0.2">
      <c r="A190" s="27" t="s">
        <v>46</v>
      </c>
      <c r="B190" s="27" t="s">
        <v>18</v>
      </c>
      <c r="C190" s="32">
        <v>2272736.15</v>
      </c>
      <c r="D190" s="32">
        <v>2272736.15</v>
      </c>
      <c r="E190" s="32">
        <v>0</v>
      </c>
      <c r="F190" s="32">
        <v>0</v>
      </c>
      <c r="G190" s="32">
        <v>0</v>
      </c>
      <c r="H190" s="32">
        <v>0</v>
      </c>
      <c r="I190" s="32">
        <v>2913697.74</v>
      </c>
      <c r="J190" s="32">
        <v>2913697.74</v>
      </c>
      <c r="K190" s="32">
        <v>0</v>
      </c>
      <c r="L190" s="32">
        <v>87513031.209999993</v>
      </c>
      <c r="M190" s="32">
        <v>87513031.209999993</v>
      </c>
      <c r="N190" s="32">
        <v>0</v>
      </c>
    </row>
    <row r="191" spans="1:14" x14ac:dyDescent="0.2">
      <c r="A191" s="20" t="s">
        <v>19</v>
      </c>
      <c r="B191" s="20" t="s">
        <v>20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</row>
    <row r="192" spans="1:14" x14ac:dyDescent="0.2">
      <c r="A192" s="20" t="s">
        <v>19</v>
      </c>
      <c r="B192" s="20" t="s">
        <v>21</v>
      </c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</row>
    <row r="193" spans="1:14" x14ac:dyDescent="0.2">
      <c r="A193" s="20" t="s">
        <v>19</v>
      </c>
      <c r="B193" s="20" t="s">
        <v>22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</row>
    <row r="194" spans="1:14" x14ac:dyDescent="0.2">
      <c r="A194" s="20" t="s">
        <v>19</v>
      </c>
      <c r="B194" s="20" t="s">
        <v>23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</row>
    <row r="195" spans="1:14" x14ac:dyDescent="0.2">
      <c r="A195" s="20" t="s">
        <v>19</v>
      </c>
      <c r="B195" s="20" t="s">
        <v>24</v>
      </c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</row>
    <row r="196" spans="1:14" x14ac:dyDescent="0.2">
      <c r="A196" s="20" t="s">
        <v>19</v>
      </c>
      <c r="B196" s="20" t="s">
        <v>25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</row>
    <row r="197" spans="1:14" ht="25.5" x14ac:dyDescent="0.2">
      <c r="A197" s="20" t="s">
        <v>19</v>
      </c>
      <c r="B197" s="20" t="s">
        <v>26</v>
      </c>
      <c r="C197" s="31">
        <v>892374.29</v>
      </c>
      <c r="D197" s="31">
        <v>892374.29</v>
      </c>
      <c r="E197" s="31">
        <v>0</v>
      </c>
      <c r="F197" s="31">
        <v>0</v>
      </c>
      <c r="G197" s="31">
        <v>0</v>
      </c>
      <c r="H197" s="31">
        <v>0</v>
      </c>
      <c r="I197" s="31">
        <v>892374.29</v>
      </c>
      <c r="J197" s="31">
        <v>892374.29</v>
      </c>
      <c r="K197" s="31">
        <v>0</v>
      </c>
      <c r="L197" s="31">
        <v>0</v>
      </c>
      <c r="M197" s="31">
        <v>0</v>
      </c>
      <c r="N197" s="31">
        <v>0</v>
      </c>
    </row>
    <row r="198" spans="1:14" x14ac:dyDescent="0.2">
      <c r="A198" s="20" t="s">
        <v>19</v>
      </c>
      <c r="B198" s="20" t="s">
        <v>27</v>
      </c>
      <c r="C198" s="31">
        <v>892374.29</v>
      </c>
      <c r="D198" s="31">
        <v>892374.29</v>
      </c>
      <c r="E198" s="31">
        <v>0</v>
      </c>
      <c r="F198" s="31">
        <v>0</v>
      </c>
      <c r="G198" s="31">
        <v>0</v>
      </c>
      <c r="H198" s="31">
        <v>0</v>
      </c>
      <c r="I198" s="31">
        <v>892374.29</v>
      </c>
      <c r="J198" s="31">
        <v>892374.29</v>
      </c>
      <c r="K198" s="31">
        <v>0</v>
      </c>
      <c r="L198" s="31">
        <v>0</v>
      </c>
      <c r="M198" s="31">
        <v>0</v>
      </c>
      <c r="N198" s="31">
        <v>0</v>
      </c>
    </row>
    <row r="199" spans="1:14" x14ac:dyDescent="0.2">
      <c r="A199" s="20" t="s">
        <v>19</v>
      </c>
      <c r="B199" s="20" t="s">
        <v>28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</row>
    <row r="200" spans="1:14" x14ac:dyDescent="0.2">
      <c r="A200" s="20" t="s">
        <v>19</v>
      </c>
      <c r="B200" s="20" t="s">
        <v>29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</row>
    <row r="201" spans="1:14" x14ac:dyDescent="0.2">
      <c r="A201" s="20" t="s">
        <v>19</v>
      </c>
      <c r="B201" s="20" t="s">
        <v>30</v>
      </c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</row>
    <row r="202" spans="1:14" x14ac:dyDescent="0.2">
      <c r="A202" s="20" t="s">
        <v>19</v>
      </c>
      <c r="B202" s="20" t="s">
        <v>31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</row>
    <row r="203" spans="1:14" x14ac:dyDescent="0.2">
      <c r="A203" s="20" t="s">
        <v>19</v>
      </c>
      <c r="B203" s="20" t="s">
        <v>32</v>
      </c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</row>
    <row r="204" spans="1:14" ht="25.5" x14ac:dyDescent="0.2">
      <c r="A204" s="20" t="s">
        <v>19</v>
      </c>
      <c r="B204" s="20" t="s">
        <v>33</v>
      </c>
      <c r="C204" s="31">
        <v>0</v>
      </c>
      <c r="D204" s="31">
        <v>0</v>
      </c>
      <c r="E204" s="31">
        <v>0</v>
      </c>
      <c r="F204" s="31">
        <v>7457955.8499999996</v>
      </c>
      <c r="G204" s="31">
        <v>7457955.8499999996</v>
      </c>
      <c r="H204" s="31">
        <v>0</v>
      </c>
      <c r="I204" s="31">
        <v>19011.189999999999</v>
      </c>
      <c r="J204" s="31">
        <v>19011.189999999999</v>
      </c>
      <c r="K204" s="31">
        <v>0</v>
      </c>
      <c r="L204" s="31">
        <v>44657955.850000001</v>
      </c>
      <c r="M204" s="31">
        <v>44657955.850000001</v>
      </c>
      <c r="N204" s="31">
        <v>0</v>
      </c>
    </row>
    <row r="205" spans="1:14" x14ac:dyDescent="0.2">
      <c r="A205" s="20" t="s">
        <v>19</v>
      </c>
      <c r="B205" s="20" t="s">
        <v>34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</row>
    <row r="206" spans="1:14" x14ac:dyDescent="0.2">
      <c r="A206" s="20" t="s">
        <v>19</v>
      </c>
      <c r="B206" s="20" t="s">
        <v>35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</row>
    <row r="207" spans="1:14" x14ac:dyDescent="0.2">
      <c r="A207" s="20" t="s">
        <v>19</v>
      </c>
      <c r="B207" s="20" t="s">
        <v>36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</row>
    <row r="208" spans="1:14" x14ac:dyDescent="0.2">
      <c r="A208" s="27" t="s">
        <v>19</v>
      </c>
      <c r="B208" s="27" t="s">
        <v>37</v>
      </c>
      <c r="C208" s="32">
        <v>3165110.44</v>
      </c>
      <c r="D208" s="32">
        <v>3165110.44</v>
      </c>
      <c r="E208" s="32">
        <v>0</v>
      </c>
      <c r="F208" s="32">
        <v>7457955.8499999996</v>
      </c>
      <c r="G208" s="32">
        <v>7457955.8499999996</v>
      </c>
      <c r="H208" s="32">
        <v>0</v>
      </c>
      <c r="I208" s="32">
        <v>3825083.22</v>
      </c>
      <c r="J208" s="32">
        <v>3825083.22</v>
      </c>
      <c r="K208" s="32">
        <v>0</v>
      </c>
      <c r="L208" s="32">
        <v>132170987.06</v>
      </c>
      <c r="M208" s="32">
        <v>132170987.06</v>
      </c>
      <c r="N208" s="32">
        <v>0</v>
      </c>
    </row>
    <row r="209" spans="1:14" ht="25.5" x14ac:dyDescent="0.2">
      <c r="A209" s="27" t="s">
        <v>47</v>
      </c>
      <c r="B209" s="27" t="s">
        <v>18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</row>
    <row r="210" spans="1:14" x14ac:dyDescent="0.2">
      <c r="A210" s="20" t="s">
        <v>19</v>
      </c>
      <c r="B210" s="20" t="s">
        <v>20</v>
      </c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</row>
    <row r="211" spans="1:14" x14ac:dyDescent="0.2">
      <c r="A211" s="20" t="s">
        <v>19</v>
      </c>
      <c r="B211" s="20" t="s">
        <v>21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</row>
    <row r="212" spans="1:14" x14ac:dyDescent="0.2">
      <c r="A212" s="20" t="s">
        <v>19</v>
      </c>
      <c r="B212" s="20" t="s">
        <v>22</v>
      </c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</row>
    <row r="213" spans="1:14" x14ac:dyDescent="0.2">
      <c r="A213" s="20" t="s">
        <v>19</v>
      </c>
      <c r="B213" s="20" t="s">
        <v>23</v>
      </c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</row>
    <row r="214" spans="1:14" x14ac:dyDescent="0.2">
      <c r="A214" s="20" t="s">
        <v>19</v>
      </c>
      <c r="B214" s="20" t="s">
        <v>24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</row>
    <row r="215" spans="1:14" x14ac:dyDescent="0.2">
      <c r="A215" s="20" t="s">
        <v>19</v>
      </c>
      <c r="B215" s="20" t="s">
        <v>25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</row>
    <row r="216" spans="1:14" ht="25.5" x14ac:dyDescent="0.2">
      <c r="A216" s="20" t="s">
        <v>19</v>
      </c>
      <c r="B216" s="20" t="s">
        <v>26</v>
      </c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</row>
    <row r="217" spans="1:14" x14ac:dyDescent="0.2">
      <c r="A217" s="20" t="s">
        <v>19</v>
      </c>
      <c r="B217" s="20" t="s">
        <v>27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</row>
    <row r="218" spans="1:14" x14ac:dyDescent="0.2">
      <c r="A218" s="20" t="s">
        <v>19</v>
      </c>
      <c r="B218" s="20" t="s">
        <v>28</v>
      </c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</row>
    <row r="219" spans="1:14" x14ac:dyDescent="0.2">
      <c r="A219" s="20" t="s">
        <v>19</v>
      </c>
      <c r="B219" s="20" t="s">
        <v>29</v>
      </c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</row>
    <row r="220" spans="1:14" x14ac:dyDescent="0.2">
      <c r="A220" s="20" t="s">
        <v>19</v>
      </c>
      <c r="B220" s="20" t="s">
        <v>30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</row>
    <row r="221" spans="1:14" x14ac:dyDescent="0.2">
      <c r="A221" s="20" t="s">
        <v>19</v>
      </c>
      <c r="B221" s="20" t="s">
        <v>31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</row>
    <row r="222" spans="1:14" x14ac:dyDescent="0.2">
      <c r="A222" s="20" t="s">
        <v>19</v>
      </c>
      <c r="B222" s="20" t="s">
        <v>32</v>
      </c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</row>
    <row r="223" spans="1:14" ht="25.5" x14ac:dyDescent="0.2">
      <c r="A223" s="20" t="s">
        <v>19</v>
      </c>
      <c r="B223" s="20" t="s">
        <v>33</v>
      </c>
      <c r="C223" s="31">
        <v>0</v>
      </c>
      <c r="D223" s="31">
        <v>0</v>
      </c>
      <c r="E223" s="31">
        <v>0</v>
      </c>
      <c r="F223" s="31">
        <v>864752</v>
      </c>
      <c r="G223" s="31">
        <v>864752</v>
      </c>
      <c r="H223" s="31">
        <v>0</v>
      </c>
      <c r="I223" s="31">
        <v>0</v>
      </c>
      <c r="J223" s="31">
        <v>0</v>
      </c>
      <c r="K223" s="31">
        <v>0</v>
      </c>
      <c r="L223" s="31">
        <v>2686602.14</v>
      </c>
      <c r="M223" s="31">
        <v>2686602.14</v>
      </c>
      <c r="N223" s="31">
        <v>0</v>
      </c>
    </row>
    <row r="224" spans="1:14" x14ac:dyDescent="0.2">
      <c r="A224" s="20" t="s">
        <v>19</v>
      </c>
      <c r="B224" s="20" t="s">
        <v>34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</row>
    <row r="225" spans="1:14" x14ac:dyDescent="0.2">
      <c r="A225" s="20" t="s">
        <v>19</v>
      </c>
      <c r="B225" s="20" t="s">
        <v>35</v>
      </c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</row>
    <row r="226" spans="1:14" x14ac:dyDescent="0.2">
      <c r="A226" s="20" t="s">
        <v>19</v>
      </c>
      <c r="B226" s="20" t="s">
        <v>36</v>
      </c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</row>
    <row r="227" spans="1:14" x14ac:dyDescent="0.2">
      <c r="A227" s="27" t="s">
        <v>19</v>
      </c>
      <c r="B227" s="27" t="s">
        <v>37</v>
      </c>
      <c r="C227" s="32">
        <v>0</v>
      </c>
      <c r="D227" s="32">
        <v>0</v>
      </c>
      <c r="E227" s="32">
        <v>0</v>
      </c>
      <c r="F227" s="32">
        <v>864752</v>
      </c>
      <c r="G227" s="32">
        <v>864752</v>
      </c>
      <c r="H227" s="32">
        <v>0</v>
      </c>
      <c r="I227" s="32">
        <v>0</v>
      </c>
      <c r="J227" s="32">
        <v>0</v>
      </c>
      <c r="K227" s="32">
        <v>0</v>
      </c>
      <c r="L227" s="32">
        <v>2686602.14</v>
      </c>
      <c r="M227" s="32">
        <v>2686602.14</v>
      </c>
      <c r="N227" s="32">
        <v>0</v>
      </c>
    </row>
    <row r="228" spans="1:14" ht="25.5" x14ac:dyDescent="0.2">
      <c r="A228" s="27" t="s">
        <v>48</v>
      </c>
      <c r="B228" s="27" t="s">
        <v>18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</row>
    <row r="229" spans="1:14" x14ac:dyDescent="0.2">
      <c r="A229" s="20" t="s">
        <v>19</v>
      </c>
      <c r="B229" s="20" t="s">
        <v>20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</row>
    <row r="230" spans="1:14" x14ac:dyDescent="0.2">
      <c r="A230" s="20" t="s">
        <v>19</v>
      </c>
      <c r="B230" s="20" t="s">
        <v>21</v>
      </c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</row>
    <row r="231" spans="1:14" x14ac:dyDescent="0.2">
      <c r="A231" s="20" t="s">
        <v>19</v>
      </c>
      <c r="B231" s="20" t="s">
        <v>22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</row>
    <row r="232" spans="1:14" x14ac:dyDescent="0.2">
      <c r="A232" s="20" t="s">
        <v>19</v>
      </c>
      <c r="B232" s="20" t="s">
        <v>23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</row>
    <row r="233" spans="1:14" x14ac:dyDescent="0.2">
      <c r="A233" s="20" t="s">
        <v>19</v>
      </c>
      <c r="B233" s="20" t="s">
        <v>24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</row>
    <row r="234" spans="1:14" x14ac:dyDescent="0.2">
      <c r="A234" s="20" t="s">
        <v>19</v>
      </c>
      <c r="B234" s="20" t="s">
        <v>25</v>
      </c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</row>
    <row r="235" spans="1:14" ht="25.5" x14ac:dyDescent="0.2">
      <c r="A235" s="20" t="s">
        <v>19</v>
      </c>
      <c r="B235" s="20" t="s">
        <v>26</v>
      </c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</row>
    <row r="236" spans="1:14" x14ac:dyDescent="0.2">
      <c r="A236" s="20" t="s">
        <v>19</v>
      </c>
      <c r="B236" s="20" t="s">
        <v>27</v>
      </c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</row>
    <row r="237" spans="1:14" x14ac:dyDescent="0.2">
      <c r="A237" s="20" t="s">
        <v>19</v>
      </c>
      <c r="B237" s="20" t="s">
        <v>28</v>
      </c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</row>
    <row r="238" spans="1:14" x14ac:dyDescent="0.2">
      <c r="A238" s="20" t="s">
        <v>19</v>
      </c>
      <c r="B238" s="20" t="s">
        <v>29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</row>
    <row r="239" spans="1:14" x14ac:dyDescent="0.2">
      <c r="A239" s="20" t="s">
        <v>19</v>
      </c>
      <c r="B239" s="20" t="s">
        <v>30</v>
      </c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</row>
    <row r="240" spans="1:14" x14ac:dyDescent="0.2">
      <c r="A240" s="20" t="s">
        <v>19</v>
      </c>
      <c r="B240" s="20" t="s">
        <v>31</v>
      </c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</row>
    <row r="241" spans="1:14" x14ac:dyDescent="0.2">
      <c r="A241" s="20" t="s">
        <v>19</v>
      </c>
      <c r="B241" s="20" t="s">
        <v>32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</row>
    <row r="242" spans="1:14" ht="25.5" x14ac:dyDescent="0.2">
      <c r="A242" s="20" t="s">
        <v>19</v>
      </c>
      <c r="B242" s="20" t="s">
        <v>33</v>
      </c>
      <c r="C242" s="31">
        <v>0</v>
      </c>
      <c r="D242" s="31">
        <v>0</v>
      </c>
      <c r="E242" s="31">
        <v>0</v>
      </c>
      <c r="F242" s="31">
        <v>2218846.5299999998</v>
      </c>
      <c r="G242" s="31">
        <v>2218846.5299999998</v>
      </c>
      <c r="H242" s="31">
        <v>0</v>
      </c>
      <c r="I242" s="31">
        <v>0</v>
      </c>
      <c r="J242" s="31">
        <v>0</v>
      </c>
      <c r="K242" s="31">
        <v>0</v>
      </c>
      <c r="L242" s="31">
        <v>7277137.0899999999</v>
      </c>
      <c r="M242" s="31">
        <v>7277137.0899999999</v>
      </c>
      <c r="N242" s="31">
        <v>0</v>
      </c>
    </row>
    <row r="243" spans="1:14" x14ac:dyDescent="0.2">
      <c r="A243" s="20" t="s">
        <v>19</v>
      </c>
      <c r="B243" s="20" t="s">
        <v>34</v>
      </c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</row>
    <row r="244" spans="1:14" x14ac:dyDescent="0.2">
      <c r="A244" s="20" t="s">
        <v>19</v>
      </c>
      <c r="B244" s="20" t="s">
        <v>35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</row>
    <row r="245" spans="1:14" x14ac:dyDescent="0.2">
      <c r="A245" s="20" t="s">
        <v>19</v>
      </c>
      <c r="B245" s="20" t="s">
        <v>36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</row>
    <row r="246" spans="1:14" x14ac:dyDescent="0.2">
      <c r="A246" s="27" t="s">
        <v>19</v>
      </c>
      <c r="B246" s="27" t="s">
        <v>37</v>
      </c>
      <c r="C246" s="32">
        <v>0</v>
      </c>
      <c r="D246" s="32">
        <v>0</v>
      </c>
      <c r="E246" s="32">
        <v>0</v>
      </c>
      <c r="F246" s="32">
        <v>2218846.5299999998</v>
      </c>
      <c r="G246" s="32">
        <v>2218846.5299999998</v>
      </c>
      <c r="H246" s="32">
        <v>0</v>
      </c>
      <c r="I246" s="32">
        <v>0</v>
      </c>
      <c r="J246" s="32">
        <v>0</v>
      </c>
      <c r="K246" s="32">
        <v>0</v>
      </c>
      <c r="L246" s="32">
        <v>7277137.0899999999</v>
      </c>
      <c r="M246" s="32">
        <v>7277137.0899999999</v>
      </c>
      <c r="N246" s="32">
        <v>0</v>
      </c>
    </row>
    <row r="247" spans="1:14" ht="25.5" x14ac:dyDescent="0.2">
      <c r="A247" s="27" t="s">
        <v>49</v>
      </c>
      <c r="B247" s="27" t="s">
        <v>18</v>
      </c>
      <c r="C247" s="32">
        <v>19319.47</v>
      </c>
      <c r="D247" s="32">
        <v>19319.47</v>
      </c>
      <c r="E247" s="32">
        <v>0</v>
      </c>
      <c r="F247" s="32">
        <v>0</v>
      </c>
      <c r="G247" s="32">
        <v>0</v>
      </c>
      <c r="H247" s="32">
        <v>0</v>
      </c>
      <c r="I247" s="32">
        <v>482911.15</v>
      </c>
      <c r="J247" s="32">
        <v>482911.15</v>
      </c>
      <c r="K247" s="32">
        <v>0</v>
      </c>
      <c r="L247" s="32">
        <v>0</v>
      </c>
      <c r="M247" s="32">
        <v>0</v>
      </c>
      <c r="N247" s="32">
        <v>0</v>
      </c>
    </row>
    <row r="248" spans="1:14" x14ac:dyDescent="0.2">
      <c r="A248" s="20" t="s">
        <v>19</v>
      </c>
      <c r="B248" s="20" t="s">
        <v>20</v>
      </c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</row>
    <row r="249" spans="1:14" x14ac:dyDescent="0.2">
      <c r="A249" s="20" t="s">
        <v>19</v>
      </c>
      <c r="B249" s="20" t="s">
        <v>21</v>
      </c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</row>
    <row r="250" spans="1:14" x14ac:dyDescent="0.2">
      <c r="A250" s="20" t="s">
        <v>19</v>
      </c>
      <c r="B250" s="20" t="s">
        <v>22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</row>
    <row r="251" spans="1:14" x14ac:dyDescent="0.2">
      <c r="A251" s="20" t="s">
        <v>19</v>
      </c>
      <c r="B251" s="20" t="s">
        <v>23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</row>
    <row r="252" spans="1:14" x14ac:dyDescent="0.2">
      <c r="A252" s="20" t="s">
        <v>19</v>
      </c>
      <c r="B252" s="20" t="s">
        <v>24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</row>
    <row r="253" spans="1:14" x14ac:dyDescent="0.2">
      <c r="A253" s="20" t="s">
        <v>19</v>
      </c>
      <c r="B253" s="20" t="s">
        <v>25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</row>
    <row r="254" spans="1:14" ht="25.5" x14ac:dyDescent="0.2">
      <c r="A254" s="20" t="s">
        <v>19</v>
      </c>
      <c r="B254" s="20" t="s">
        <v>26</v>
      </c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561865</v>
      </c>
      <c r="M254" s="31">
        <v>561865</v>
      </c>
      <c r="N254" s="31">
        <v>0</v>
      </c>
    </row>
    <row r="255" spans="1:14" x14ac:dyDescent="0.2">
      <c r="A255" s="20" t="s">
        <v>19</v>
      </c>
      <c r="B255" s="20" t="s">
        <v>27</v>
      </c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</row>
    <row r="256" spans="1:14" x14ac:dyDescent="0.2">
      <c r="A256" s="20" t="s">
        <v>19</v>
      </c>
      <c r="B256" s="20" t="s">
        <v>28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</row>
    <row r="257" spans="1:14" x14ac:dyDescent="0.2">
      <c r="A257" s="20" t="s">
        <v>19</v>
      </c>
      <c r="B257" s="20" t="s">
        <v>29</v>
      </c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</row>
    <row r="258" spans="1:14" x14ac:dyDescent="0.2">
      <c r="A258" s="20" t="s">
        <v>19</v>
      </c>
      <c r="B258" s="20" t="s">
        <v>30</v>
      </c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</row>
    <row r="259" spans="1:14" x14ac:dyDescent="0.2">
      <c r="A259" s="20" t="s">
        <v>19</v>
      </c>
      <c r="B259" s="20" t="s">
        <v>31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</row>
    <row r="260" spans="1:14" x14ac:dyDescent="0.2">
      <c r="A260" s="20" t="s">
        <v>19</v>
      </c>
      <c r="B260" s="20" t="s">
        <v>32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561865</v>
      </c>
      <c r="M260" s="31">
        <v>561865</v>
      </c>
      <c r="N260" s="31">
        <v>0</v>
      </c>
    </row>
    <row r="261" spans="1:14" ht="25.5" x14ac:dyDescent="0.2">
      <c r="A261" s="20" t="s">
        <v>19</v>
      </c>
      <c r="B261" s="20" t="s">
        <v>33</v>
      </c>
      <c r="C261" s="31">
        <v>613.79</v>
      </c>
      <c r="D261" s="31">
        <v>613.79</v>
      </c>
      <c r="E261" s="31">
        <v>0</v>
      </c>
      <c r="F261" s="31">
        <v>20000000</v>
      </c>
      <c r="G261" s="31">
        <v>20000000</v>
      </c>
      <c r="H261" s="31">
        <v>0</v>
      </c>
      <c r="I261" s="31">
        <v>867.29</v>
      </c>
      <c r="J261" s="31">
        <v>867.29</v>
      </c>
      <c r="K261" s="31">
        <v>0</v>
      </c>
      <c r="L261" s="31">
        <v>63728529.810000002</v>
      </c>
      <c r="M261" s="31">
        <v>63728529.810000002</v>
      </c>
      <c r="N261" s="31">
        <v>0</v>
      </c>
    </row>
    <row r="262" spans="1:14" x14ac:dyDescent="0.2">
      <c r="A262" s="20" t="s">
        <v>19</v>
      </c>
      <c r="B262" s="20" t="s">
        <v>34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</row>
    <row r="263" spans="1:14" x14ac:dyDescent="0.2">
      <c r="A263" s="20" t="s">
        <v>19</v>
      </c>
      <c r="B263" s="20" t="s">
        <v>35</v>
      </c>
      <c r="C263" s="31">
        <v>0</v>
      </c>
      <c r="D263" s="31">
        <v>0</v>
      </c>
      <c r="E263" s="31">
        <v>0</v>
      </c>
      <c r="F263" s="31">
        <v>4056533</v>
      </c>
      <c r="G263" s="31">
        <v>4056533</v>
      </c>
      <c r="H263" s="31">
        <v>0</v>
      </c>
      <c r="I263" s="31">
        <v>0</v>
      </c>
      <c r="J263" s="31">
        <v>0</v>
      </c>
      <c r="K263" s="31">
        <v>0</v>
      </c>
      <c r="L263" s="31">
        <v>11377389</v>
      </c>
      <c r="M263" s="31">
        <v>11377389</v>
      </c>
      <c r="N263" s="31">
        <v>0</v>
      </c>
    </row>
    <row r="264" spans="1:14" x14ac:dyDescent="0.2">
      <c r="A264" s="20" t="s">
        <v>19</v>
      </c>
      <c r="B264" s="20" t="s">
        <v>36</v>
      </c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</row>
    <row r="265" spans="1:14" x14ac:dyDescent="0.2">
      <c r="A265" s="27" t="s">
        <v>19</v>
      </c>
      <c r="B265" s="27" t="s">
        <v>37</v>
      </c>
      <c r="C265" s="32">
        <v>19933.259999999998</v>
      </c>
      <c r="D265" s="32">
        <v>19933.259999999998</v>
      </c>
      <c r="E265" s="32">
        <v>0</v>
      </c>
      <c r="F265" s="32">
        <v>24056533</v>
      </c>
      <c r="G265" s="32">
        <v>24056533</v>
      </c>
      <c r="H265" s="32">
        <v>0</v>
      </c>
      <c r="I265" s="32">
        <v>483778.44</v>
      </c>
      <c r="J265" s="32">
        <v>483778.44</v>
      </c>
      <c r="K265" s="32">
        <v>0</v>
      </c>
      <c r="L265" s="32">
        <v>75667783.810000002</v>
      </c>
      <c r="M265" s="32">
        <v>75667783.810000002</v>
      </c>
      <c r="N265" s="32">
        <v>0</v>
      </c>
    </row>
    <row r="266" spans="1:14" ht="25.5" x14ac:dyDescent="0.2">
      <c r="A266" s="27" t="s">
        <v>50</v>
      </c>
      <c r="B266" s="27" t="s">
        <v>18</v>
      </c>
      <c r="C266" s="32">
        <v>1936912.15</v>
      </c>
      <c r="D266" s="32">
        <v>1936912.15</v>
      </c>
      <c r="E266" s="32">
        <v>0</v>
      </c>
      <c r="F266" s="32">
        <v>142335354.08000001</v>
      </c>
      <c r="G266" s="32">
        <v>142335354.08000001</v>
      </c>
      <c r="H266" s="32">
        <v>0</v>
      </c>
      <c r="I266" s="32">
        <v>3424834.54</v>
      </c>
      <c r="J266" s="32">
        <v>3424834.54</v>
      </c>
      <c r="K266" s="32">
        <v>0</v>
      </c>
      <c r="L266" s="32">
        <v>196584074.41</v>
      </c>
      <c r="M266" s="32">
        <v>196584074.41</v>
      </c>
      <c r="N266" s="32">
        <v>0</v>
      </c>
    </row>
    <row r="267" spans="1:14" x14ac:dyDescent="0.2">
      <c r="A267" s="20" t="s">
        <v>19</v>
      </c>
      <c r="B267" s="20" t="s">
        <v>20</v>
      </c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</row>
    <row r="268" spans="1:14" x14ac:dyDescent="0.2">
      <c r="A268" s="20" t="s">
        <v>19</v>
      </c>
      <c r="B268" s="20" t="s">
        <v>21</v>
      </c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</row>
    <row r="269" spans="1:14" x14ac:dyDescent="0.2">
      <c r="A269" s="20" t="s">
        <v>19</v>
      </c>
      <c r="B269" s="20" t="s">
        <v>22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</row>
    <row r="270" spans="1:14" x14ac:dyDescent="0.2">
      <c r="A270" s="20" t="s">
        <v>19</v>
      </c>
      <c r="B270" s="20" t="s">
        <v>23</v>
      </c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</row>
    <row r="271" spans="1:14" x14ac:dyDescent="0.2">
      <c r="A271" s="20" t="s">
        <v>19</v>
      </c>
      <c r="B271" s="20" t="s">
        <v>24</v>
      </c>
      <c r="C271" s="31">
        <v>0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</row>
    <row r="272" spans="1:14" x14ac:dyDescent="0.2">
      <c r="A272" s="20" t="s">
        <v>19</v>
      </c>
      <c r="B272" s="20" t="s">
        <v>25</v>
      </c>
      <c r="C272" s="31">
        <v>0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</row>
    <row r="273" spans="1:14" ht="25.5" x14ac:dyDescent="0.2">
      <c r="A273" s="20" t="s">
        <v>19</v>
      </c>
      <c r="B273" s="20" t="s">
        <v>26</v>
      </c>
      <c r="C273" s="31">
        <v>0</v>
      </c>
      <c r="D273" s="31">
        <v>0</v>
      </c>
      <c r="E273" s="31">
        <v>0</v>
      </c>
      <c r="F273" s="31">
        <v>6000000</v>
      </c>
      <c r="G273" s="31">
        <v>6000000</v>
      </c>
      <c r="H273" s="31">
        <v>0</v>
      </c>
      <c r="I273" s="31">
        <v>0</v>
      </c>
      <c r="J273" s="31">
        <v>0</v>
      </c>
      <c r="K273" s="31">
        <v>0</v>
      </c>
      <c r="L273" s="31">
        <v>17299555</v>
      </c>
      <c r="M273" s="31">
        <v>17299555</v>
      </c>
      <c r="N273" s="31">
        <v>0</v>
      </c>
    </row>
    <row r="274" spans="1:14" x14ac:dyDescent="0.2">
      <c r="A274" s="20" t="s">
        <v>19</v>
      </c>
      <c r="B274" s="20" t="s">
        <v>27</v>
      </c>
      <c r="C274" s="31">
        <v>0</v>
      </c>
      <c r="D274" s="31">
        <v>0</v>
      </c>
      <c r="E274" s="31">
        <v>0</v>
      </c>
      <c r="F274" s="31">
        <v>6000000</v>
      </c>
      <c r="G274" s="31">
        <v>6000000</v>
      </c>
      <c r="H274" s="31">
        <v>0</v>
      </c>
      <c r="I274" s="31">
        <v>0</v>
      </c>
      <c r="J274" s="31">
        <v>0</v>
      </c>
      <c r="K274" s="31">
        <v>0</v>
      </c>
      <c r="L274" s="31">
        <v>17279776</v>
      </c>
      <c r="M274" s="31">
        <v>17279776</v>
      </c>
      <c r="N274" s="31">
        <v>0</v>
      </c>
    </row>
    <row r="275" spans="1:14" x14ac:dyDescent="0.2">
      <c r="A275" s="20" t="s">
        <v>19</v>
      </c>
      <c r="B275" s="20" t="s">
        <v>28</v>
      </c>
      <c r="C275" s="31">
        <v>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0</v>
      </c>
    </row>
    <row r="276" spans="1:14" x14ac:dyDescent="0.2">
      <c r="A276" s="20" t="s">
        <v>19</v>
      </c>
      <c r="B276" s="20" t="s">
        <v>29</v>
      </c>
      <c r="C276" s="31">
        <v>0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0</v>
      </c>
    </row>
    <row r="277" spans="1:14" x14ac:dyDescent="0.2">
      <c r="A277" s="20" t="s">
        <v>19</v>
      </c>
      <c r="B277" s="20" t="s">
        <v>30</v>
      </c>
      <c r="C277" s="31">
        <v>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</row>
    <row r="278" spans="1:14" x14ac:dyDescent="0.2">
      <c r="A278" s="20" t="s">
        <v>19</v>
      </c>
      <c r="B278" s="20" t="s">
        <v>31</v>
      </c>
      <c r="C278" s="31">
        <v>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0</v>
      </c>
    </row>
    <row r="279" spans="1:14" x14ac:dyDescent="0.2">
      <c r="A279" s="20" t="s">
        <v>19</v>
      </c>
      <c r="B279" s="20" t="s">
        <v>32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19779</v>
      </c>
      <c r="M279" s="31">
        <v>19779</v>
      </c>
      <c r="N279" s="31">
        <v>0</v>
      </c>
    </row>
    <row r="280" spans="1:14" ht="25.5" x14ac:dyDescent="0.2">
      <c r="A280" s="20" t="s">
        <v>19</v>
      </c>
      <c r="B280" s="20" t="s">
        <v>33</v>
      </c>
      <c r="C280" s="31">
        <v>0</v>
      </c>
      <c r="D280" s="31">
        <v>0</v>
      </c>
      <c r="E280" s="31">
        <v>0</v>
      </c>
      <c r="F280" s="31">
        <v>18000000</v>
      </c>
      <c r="G280" s="31">
        <v>18000000</v>
      </c>
      <c r="H280" s="31">
        <v>0</v>
      </c>
      <c r="I280" s="31">
        <v>398185</v>
      </c>
      <c r="J280" s="31">
        <v>398185</v>
      </c>
      <c r="K280" s="31">
        <v>0</v>
      </c>
      <c r="L280" s="31">
        <v>50970026.390000001</v>
      </c>
      <c r="M280" s="31">
        <v>50970026.390000001</v>
      </c>
      <c r="N280" s="31">
        <v>0</v>
      </c>
    </row>
    <row r="281" spans="1:14" x14ac:dyDescent="0.2">
      <c r="A281" s="20" t="s">
        <v>19</v>
      </c>
      <c r="B281" s="20" t="s">
        <v>34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0</v>
      </c>
    </row>
    <row r="282" spans="1:14" x14ac:dyDescent="0.2">
      <c r="A282" s="20" t="s">
        <v>19</v>
      </c>
      <c r="B282" s="20" t="s">
        <v>35</v>
      </c>
      <c r="C282" s="31">
        <v>0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</row>
    <row r="283" spans="1:14" x14ac:dyDescent="0.2">
      <c r="A283" s="20" t="s">
        <v>19</v>
      </c>
      <c r="B283" s="20" t="s">
        <v>36</v>
      </c>
      <c r="C283" s="31">
        <v>0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</row>
    <row r="284" spans="1:14" x14ac:dyDescent="0.2">
      <c r="A284" s="27" t="s">
        <v>19</v>
      </c>
      <c r="B284" s="27" t="s">
        <v>37</v>
      </c>
      <c r="C284" s="32">
        <v>1936912.15</v>
      </c>
      <c r="D284" s="32">
        <v>1936912.15</v>
      </c>
      <c r="E284" s="32">
        <v>0</v>
      </c>
      <c r="F284" s="32">
        <v>166335354.08000001</v>
      </c>
      <c r="G284" s="32">
        <v>166335354.08000001</v>
      </c>
      <c r="H284" s="32">
        <v>0</v>
      </c>
      <c r="I284" s="32">
        <v>3823019.54</v>
      </c>
      <c r="J284" s="32">
        <v>3823019.54</v>
      </c>
      <c r="K284" s="32">
        <v>0</v>
      </c>
      <c r="L284" s="32">
        <v>264853655.80000001</v>
      </c>
      <c r="M284" s="32">
        <v>264853655.80000001</v>
      </c>
      <c r="N284" s="32">
        <v>0</v>
      </c>
    </row>
    <row r="285" spans="1:14" ht="38.25" x14ac:dyDescent="0.2">
      <c r="A285" s="27" t="s">
        <v>51</v>
      </c>
      <c r="B285" s="27" t="s">
        <v>18</v>
      </c>
      <c r="C285" s="32">
        <v>0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</row>
    <row r="286" spans="1:14" x14ac:dyDescent="0.2">
      <c r="A286" s="20" t="s">
        <v>19</v>
      </c>
      <c r="B286" s="20" t="s">
        <v>20</v>
      </c>
      <c r="C286" s="31">
        <v>0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</row>
    <row r="287" spans="1:14" x14ac:dyDescent="0.2">
      <c r="A287" s="20" t="s">
        <v>19</v>
      </c>
      <c r="B287" s="20" t="s">
        <v>21</v>
      </c>
      <c r="C287" s="31">
        <v>0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</row>
    <row r="288" spans="1:14" x14ac:dyDescent="0.2">
      <c r="A288" s="20" t="s">
        <v>19</v>
      </c>
      <c r="B288" s="20" t="s">
        <v>22</v>
      </c>
      <c r="C288" s="31">
        <v>0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</row>
    <row r="289" spans="1:14" x14ac:dyDescent="0.2">
      <c r="A289" s="20" t="s">
        <v>19</v>
      </c>
      <c r="B289" s="20" t="s">
        <v>23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</row>
    <row r="290" spans="1:14" x14ac:dyDescent="0.2">
      <c r="A290" s="20" t="s">
        <v>19</v>
      </c>
      <c r="B290" s="20" t="s">
        <v>24</v>
      </c>
      <c r="C290" s="31">
        <v>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</row>
    <row r="291" spans="1:14" x14ac:dyDescent="0.2">
      <c r="A291" s="20" t="s">
        <v>19</v>
      </c>
      <c r="B291" s="20" t="s">
        <v>25</v>
      </c>
      <c r="C291" s="31">
        <v>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0</v>
      </c>
    </row>
    <row r="292" spans="1:14" ht="25.5" x14ac:dyDescent="0.2">
      <c r="A292" s="20" t="s">
        <v>19</v>
      </c>
      <c r="B292" s="20" t="s">
        <v>26</v>
      </c>
      <c r="C292" s="31">
        <v>0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</row>
    <row r="293" spans="1:14" x14ac:dyDescent="0.2">
      <c r="A293" s="20" t="s">
        <v>19</v>
      </c>
      <c r="B293" s="20" t="s">
        <v>27</v>
      </c>
      <c r="C293" s="31">
        <v>0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0</v>
      </c>
    </row>
    <row r="294" spans="1:14" x14ac:dyDescent="0.2">
      <c r="A294" s="20" t="s">
        <v>19</v>
      </c>
      <c r="B294" s="20" t="s">
        <v>28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</row>
    <row r="295" spans="1:14" x14ac:dyDescent="0.2">
      <c r="A295" s="20" t="s">
        <v>19</v>
      </c>
      <c r="B295" s="20" t="s">
        <v>29</v>
      </c>
      <c r="C295" s="31">
        <v>0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</row>
    <row r="296" spans="1:14" x14ac:dyDescent="0.2">
      <c r="A296" s="20" t="s">
        <v>19</v>
      </c>
      <c r="B296" s="20" t="s">
        <v>30</v>
      </c>
      <c r="C296" s="31">
        <v>0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</row>
    <row r="297" spans="1:14" x14ac:dyDescent="0.2">
      <c r="A297" s="20" t="s">
        <v>19</v>
      </c>
      <c r="B297" s="20" t="s">
        <v>31</v>
      </c>
      <c r="C297" s="31">
        <v>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</row>
    <row r="298" spans="1:14" x14ac:dyDescent="0.2">
      <c r="A298" s="20" t="s">
        <v>19</v>
      </c>
      <c r="B298" s="20" t="s">
        <v>32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</row>
    <row r="299" spans="1:14" ht="25.5" x14ac:dyDescent="0.2">
      <c r="A299" s="20" t="s">
        <v>19</v>
      </c>
      <c r="B299" s="20" t="s">
        <v>33</v>
      </c>
      <c r="C299" s="31">
        <v>0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</row>
    <row r="300" spans="1:14" x14ac:dyDescent="0.2">
      <c r="A300" s="20" t="s">
        <v>19</v>
      </c>
      <c r="B300" s="20" t="s">
        <v>34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</row>
    <row r="301" spans="1:14" x14ac:dyDescent="0.2">
      <c r="A301" s="20" t="s">
        <v>19</v>
      </c>
      <c r="B301" s="20" t="s">
        <v>35</v>
      </c>
      <c r="C301" s="31">
        <v>0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0</v>
      </c>
    </row>
    <row r="302" spans="1:14" x14ac:dyDescent="0.2">
      <c r="A302" s="20" t="s">
        <v>19</v>
      </c>
      <c r="B302" s="20" t="s">
        <v>36</v>
      </c>
      <c r="C302" s="31">
        <v>0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</row>
    <row r="303" spans="1:14" x14ac:dyDescent="0.2">
      <c r="A303" s="27" t="s">
        <v>19</v>
      </c>
      <c r="B303" s="27" t="s">
        <v>37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</row>
    <row r="304" spans="1:14" ht="25.5" x14ac:dyDescent="0.2">
      <c r="A304" s="27" t="s">
        <v>52</v>
      </c>
      <c r="B304" s="27" t="s">
        <v>18</v>
      </c>
      <c r="C304" s="32">
        <v>941602.56</v>
      </c>
      <c r="D304" s="32">
        <v>941602.56</v>
      </c>
      <c r="E304" s="32">
        <v>0</v>
      </c>
      <c r="F304" s="32">
        <v>63016448.200000003</v>
      </c>
      <c r="G304" s="32">
        <v>63016448.200000003</v>
      </c>
      <c r="H304" s="32">
        <v>0</v>
      </c>
      <c r="I304" s="32">
        <v>6144953.2000000002</v>
      </c>
      <c r="J304" s="32">
        <v>6144953.2000000002</v>
      </c>
      <c r="K304" s="32">
        <v>0</v>
      </c>
      <c r="L304" s="32">
        <v>113720254.33</v>
      </c>
      <c r="M304" s="32">
        <v>112943399.73</v>
      </c>
      <c r="N304" s="32">
        <v>776854.6</v>
      </c>
    </row>
    <row r="305" spans="1:14" x14ac:dyDescent="0.2">
      <c r="A305" s="20" t="s">
        <v>19</v>
      </c>
      <c r="B305" s="20" t="s">
        <v>20</v>
      </c>
      <c r="C305" s="31"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</row>
    <row r="306" spans="1:14" x14ac:dyDescent="0.2">
      <c r="A306" s="20" t="s">
        <v>19</v>
      </c>
      <c r="B306" s="20" t="s">
        <v>21</v>
      </c>
      <c r="C306" s="31">
        <v>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</row>
    <row r="307" spans="1:14" x14ac:dyDescent="0.2">
      <c r="A307" s="20" t="s">
        <v>19</v>
      </c>
      <c r="B307" s="20" t="s">
        <v>22</v>
      </c>
      <c r="C307" s="31"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</row>
    <row r="308" spans="1:14" x14ac:dyDescent="0.2">
      <c r="A308" s="20" t="s">
        <v>19</v>
      </c>
      <c r="B308" s="20" t="s">
        <v>23</v>
      </c>
      <c r="C308" s="31"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</row>
    <row r="309" spans="1:14" x14ac:dyDescent="0.2">
      <c r="A309" s="20" t="s">
        <v>19</v>
      </c>
      <c r="B309" s="20" t="s">
        <v>24</v>
      </c>
      <c r="C309" s="31">
        <v>0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</row>
    <row r="310" spans="1:14" x14ac:dyDescent="0.2">
      <c r="A310" s="20" t="s">
        <v>19</v>
      </c>
      <c r="B310" s="20" t="s">
        <v>25</v>
      </c>
      <c r="C310" s="31">
        <v>0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11432.85</v>
      </c>
      <c r="J310" s="31">
        <v>0</v>
      </c>
      <c r="K310" s="31">
        <v>11432.85</v>
      </c>
      <c r="L310" s="31">
        <v>1567066</v>
      </c>
      <c r="M310" s="31">
        <v>0</v>
      </c>
      <c r="N310" s="31">
        <v>1567066</v>
      </c>
    </row>
    <row r="311" spans="1:14" ht="25.5" x14ac:dyDescent="0.2">
      <c r="A311" s="20" t="s">
        <v>19</v>
      </c>
      <c r="B311" s="20" t="s">
        <v>26</v>
      </c>
      <c r="C311" s="31">
        <v>13131.98</v>
      </c>
      <c r="D311" s="31">
        <v>13131.98</v>
      </c>
      <c r="E311" s="31">
        <v>0</v>
      </c>
      <c r="F311" s="31">
        <v>0</v>
      </c>
      <c r="G311" s="31">
        <v>0</v>
      </c>
      <c r="H311" s="31">
        <v>0</v>
      </c>
      <c r="I311" s="31">
        <v>106859.32</v>
      </c>
      <c r="J311" s="31">
        <v>106859.32</v>
      </c>
      <c r="K311" s="31">
        <v>0</v>
      </c>
      <c r="L311" s="31">
        <v>448816</v>
      </c>
      <c r="M311" s="31">
        <v>448816</v>
      </c>
      <c r="N311" s="31">
        <v>0</v>
      </c>
    </row>
    <row r="312" spans="1:14" x14ac:dyDescent="0.2">
      <c r="A312" s="20" t="s">
        <v>19</v>
      </c>
      <c r="B312" s="20" t="s">
        <v>27</v>
      </c>
      <c r="C312" s="31">
        <v>0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69770</v>
      </c>
      <c r="M312" s="31">
        <v>69770</v>
      </c>
      <c r="N312" s="31">
        <v>0</v>
      </c>
    </row>
    <row r="313" spans="1:14" x14ac:dyDescent="0.2">
      <c r="A313" s="20" t="s">
        <v>19</v>
      </c>
      <c r="B313" s="20" t="s">
        <v>28</v>
      </c>
      <c r="C313" s="31">
        <v>0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</row>
    <row r="314" spans="1:14" x14ac:dyDescent="0.2">
      <c r="A314" s="20" t="s">
        <v>19</v>
      </c>
      <c r="B314" s="20" t="s">
        <v>29</v>
      </c>
      <c r="C314" s="31">
        <v>0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0</v>
      </c>
    </row>
    <row r="315" spans="1:14" x14ac:dyDescent="0.2">
      <c r="A315" s="20" t="s">
        <v>19</v>
      </c>
      <c r="B315" s="20" t="s">
        <v>30</v>
      </c>
      <c r="C315" s="31">
        <v>0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0</v>
      </c>
    </row>
    <row r="316" spans="1:14" x14ac:dyDescent="0.2">
      <c r="A316" s="20" t="s">
        <v>19</v>
      </c>
      <c r="B316" s="20" t="s">
        <v>31</v>
      </c>
      <c r="C316" s="31">
        <v>0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</row>
    <row r="317" spans="1:14" x14ac:dyDescent="0.2">
      <c r="A317" s="20" t="s">
        <v>19</v>
      </c>
      <c r="B317" s="20" t="s">
        <v>32</v>
      </c>
      <c r="C317" s="31">
        <v>13131.98</v>
      </c>
      <c r="D317" s="31">
        <v>13131.98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379046</v>
      </c>
      <c r="M317" s="31">
        <v>379046</v>
      </c>
      <c r="N317" s="31">
        <v>0</v>
      </c>
    </row>
    <row r="318" spans="1:14" ht="25.5" x14ac:dyDescent="0.2">
      <c r="A318" s="20" t="s">
        <v>19</v>
      </c>
      <c r="B318" s="20" t="s">
        <v>33</v>
      </c>
      <c r="C318" s="31">
        <v>2788.5</v>
      </c>
      <c r="D318" s="31">
        <v>2788.5</v>
      </c>
      <c r="E318" s="31">
        <v>0</v>
      </c>
      <c r="F318" s="31">
        <v>26500000</v>
      </c>
      <c r="G318" s="31">
        <v>26500000</v>
      </c>
      <c r="H318" s="31">
        <v>0</v>
      </c>
      <c r="I318" s="31">
        <v>9562.11</v>
      </c>
      <c r="J318" s="31">
        <v>9562.11</v>
      </c>
      <c r="K318" s="31">
        <v>0</v>
      </c>
      <c r="L318" s="31">
        <v>89022231.370000005</v>
      </c>
      <c r="M318" s="31">
        <v>86973712.730000004</v>
      </c>
      <c r="N318" s="31">
        <v>2048518.64</v>
      </c>
    </row>
    <row r="319" spans="1:14" x14ac:dyDescent="0.2">
      <c r="A319" s="20" t="s">
        <v>19</v>
      </c>
      <c r="B319" s="20" t="s">
        <v>34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0</v>
      </c>
    </row>
    <row r="320" spans="1:14" x14ac:dyDescent="0.2">
      <c r="A320" s="20" t="s">
        <v>19</v>
      </c>
      <c r="B320" s="20" t="s">
        <v>35</v>
      </c>
      <c r="C320" s="31">
        <v>0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0</v>
      </c>
    </row>
    <row r="321" spans="1:14" x14ac:dyDescent="0.2">
      <c r="A321" s="20" t="s">
        <v>19</v>
      </c>
      <c r="B321" s="20" t="s">
        <v>36</v>
      </c>
      <c r="C321" s="31">
        <v>808.16</v>
      </c>
      <c r="D321" s="31">
        <v>808.16</v>
      </c>
      <c r="E321" s="31">
        <v>0</v>
      </c>
      <c r="F321" s="31">
        <v>0</v>
      </c>
      <c r="G321" s="31">
        <v>0</v>
      </c>
      <c r="H321" s="31">
        <v>0</v>
      </c>
      <c r="I321" s="31">
        <v>808.16</v>
      </c>
      <c r="J321" s="31">
        <v>808.16</v>
      </c>
      <c r="K321" s="31">
        <v>0</v>
      </c>
      <c r="L321" s="31">
        <v>0</v>
      </c>
      <c r="M321" s="31">
        <v>0</v>
      </c>
      <c r="N321" s="31">
        <v>0</v>
      </c>
    </row>
    <row r="322" spans="1:14" x14ac:dyDescent="0.2">
      <c r="A322" s="27" t="s">
        <v>19</v>
      </c>
      <c r="B322" s="27" t="s">
        <v>37</v>
      </c>
      <c r="C322" s="32">
        <v>958331.2</v>
      </c>
      <c r="D322" s="32">
        <v>958331.2</v>
      </c>
      <c r="E322" s="32">
        <v>0</v>
      </c>
      <c r="F322" s="32">
        <v>89516448.200000003</v>
      </c>
      <c r="G322" s="32">
        <v>89516448.200000003</v>
      </c>
      <c r="H322" s="32">
        <v>0</v>
      </c>
      <c r="I322" s="32">
        <v>6273615.6399999997</v>
      </c>
      <c r="J322" s="32">
        <v>6262182.79</v>
      </c>
      <c r="K322" s="32">
        <v>11432.85</v>
      </c>
      <c r="L322" s="32">
        <v>204758367.69999999</v>
      </c>
      <c r="M322" s="32">
        <v>200365928.46000001</v>
      </c>
      <c r="N322" s="32">
        <v>4392439.24</v>
      </c>
    </row>
    <row r="323" spans="1:14" ht="25.5" x14ac:dyDescent="0.2">
      <c r="A323" s="27" t="s">
        <v>53</v>
      </c>
      <c r="B323" s="27" t="s">
        <v>18</v>
      </c>
      <c r="C323" s="32">
        <v>49438.85</v>
      </c>
      <c r="D323" s="32">
        <v>49438.85</v>
      </c>
      <c r="E323" s="32">
        <v>0</v>
      </c>
      <c r="F323" s="32">
        <v>32345148.640000001</v>
      </c>
      <c r="G323" s="32">
        <v>32345148.640000001</v>
      </c>
      <c r="H323" s="32">
        <v>0</v>
      </c>
      <c r="I323" s="32">
        <v>2930243.73</v>
      </c>
      <c r="J323" s="32">
        <v>2930243.73</v>
      </c>
      <c r="K323" s="32">
        <v>0</v>
      </c>
      <c r="L323" s="32">
        <v>50600479.109999999</v>
      </c>
      <c r="M323" s="32">
        <v>50600479.109999999</v>
      </c>
      <c r="N323" s="32">
        <v>0</v>
      </c>
    </row>
    <row r="324" spans="1:14" x14ac:dyDescent="0.2">
      <c r="A324" s="20" t="s">
        <v>19</v>
      </c>
      <c r="B324" s="20" t="s">
        <v>20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>
        <v>0</v>
      </c>
    </row>
    <row r="325" spans="1:14" x14ac:dyDescent="0.2">
      <c r="A325" s="20" t="s">
        <v>19</v>
      </c>
      <c r="B325" s="20" t="s">
        <v>21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</row>
    <row r="326" spans="1:14" x14ac:dyDescent="0.2">
      <c r="A326" s="20" t="s">
        <v>19</v>
      </c>
      <c r="B326" s="20" t="s">
        <v>22</v>
      </c>
      <c r="C326" s="31">
        <v>0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</row>
    <row r="327" spans="1:14" x14ac:dyDescent="0.2">
      <c r="A327" s="20" t="s">
        <v>19</v>
      </c>
      <c r="B327" s="20" t="s">
        <v>23</v>
      </c>
      <c r="C327" s="31">
        <v>0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</row>
    <row r="328" spans="1:14" x14ac:dyDescent="0.2">
      <c r="A328" s="20" t="s">
        <v>19</v>
      </c>
      <c r="B328" s="20" t="s">
        <v>24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</row>
    <row r="329" spans="1:14" x14ac:dyDescent="0.2">
      <c r="A329" s="20" t="s">
        <v>19</v>
      </c>
      <c r="B329" s="20" t="s">
        <v>25</v>
      </c>
      <c r="C329" s="31">
        <v>29415.32</v>
      </c>
      <c r="D329" s="31">
        <v>0</v>
      </c>
      <c r="E329" s="31">
        <v>29415.32</v>
      </c>
      <c r="F329" s="31">
        <v>717928.5</v>
      </c>
      <c r="G329" s="31">
        <v>0</v>
      </c>
      <c r="H329" s="31">
        <v>717928.5</v>
      </c>
      <c r="I329" s="31">
        <v>29415.32</v>
      </c>
      <c r="J329" s="31">
        <v>0</v>
      </c>
      <c r="K329" s="31">
        <v>29415.32</v>
      </c>
      <c r="L329" s="31">
        <v>2415796.04</v>
      </c>
      <c r="M329" s="31">
        <v>0</v>
      </c>
      <c r="N329" s="31">
        <v>2415796.04</v>
      </c>
    </row>
    <row r="330" spans="1:14" ht="25.5" x14ac:dyDescent="0.2">
      <c r="A330" s="20" t="s">
        <v>19</v>
      </c>
      <c r="B330" s="20" t="s">
        <v>26</v>
      </c>
      <c r="C330" s="31">
        <v>0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0</v>
      </c>
    </row>
    <row r="331" spans="1:14" x14ac:dyDescent="0.2">
      <c r="A331" s="20" t="s">
        <v>19</v>
      </c>
      <c r="B331" s="20" t="s">
        <v>27</v>
      </c>
      <c r="C331" s="31">
        <v>0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</row>
    <row r="332" spans="1:14" x14ac:dyDescent="0.2">
      <c r="A332" s="20" t="s">
        <v>19</v>
      </c>
      <c r="B332" s="20" t="s">
        <v>28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</row>
    <row r="333" spans="1:14" x14ac:dyDescent="0.2">
      <c r="A333" s="20" t="s">
        <v>19</v>
      </c>
      <c r="B333" s="20" t="s">
        <v>29</v>
      </c>
      <c r="C333" s="31">
        <v>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</row>
    <row r="334" spans="1:14" x14ac:dyDescent="0.2">
      <c r="A334" s="20" t="s">
        <v>19</v>
      </c>
      <c r="B334" s="20" t="s">
        <v>30</v>
      </c>
      <c r="C334" s="31">
        <v>0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</row>
    <row r="335" spans="1:14" x14ac:dyDescent="0.2">
      <c r="A335" s="20" t="s">
        <v>19</v>
      </c>
      <c r="B335" s="20" t="s">
        <v>31</v>
      </c>
      <c r="C335" s="31">
        <v>0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</row>
    <row r="336" spans="1:14" x14ac:dyDescent="0.2">
      <c r="A336" s="20" t="s">
        <v>19</v>
      </c>
      <c r="B336" s="20" t="s">
        <v>32</v>
      </c>
      <c r="C336" s="31">
        <v>0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</row>
    <row r="337" spans="1:14" ht="25.5" x14ac:dyDescent="0.2">
      <c r="A337" s="20" t="s">
        <v>19</v>
      </c>
      <c r="B337" s="20" t="s">
        <v>33</v>
      </c>
      <c r="C337" s="31">
        <v>11780.6</v>
      </c>
      <c r="D337" s="31">
        <v>11780.6</v>
      </c>
      <c r="E337" s="31">
        <v>0</v>
      </c>
      <c r="F337" s="31">
        <v>175286.12</v>
      </c>
      <c r="G337" s="31">
        <v>0</v>
      </c>
      <c r="H337" s="31">
        <v>175286.12</v>
      </c>
      <c r="I337" s="31">
        <v>11780.6</v>
      </c>
      <c r="J337" s="31">
        <v>11780.6</v>
      </c>
      <c r="K337" s="31">
        <v>0</v>
      </c>
      <c r="L337" s="31">
        <v>9370064.7699999996</v>
      </c>
      <c r="M337" s="31">
        <v>8857778.6500000004</v>
      </c>
      <c r="N337" s="31">
        <v>512286.12</v>
      </c>
    </row>
    <row r="338" spans="1:14" x14ac:dyDescent="0.2">
      <c r="A338" s="20" t="s">
        <v>19</v>
      </c>
      <c r="B338" s="20" t="s">
        <v>34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</row>
    <row r="339" spans="1:14" x14ac:dyDescent="0.2">
      <c r="A339" s="20" t="s">
        <v>19</v>
      </c>
      <c r="B339" s="20" t="s">
        <v>35</v>
      </c>
      <c r="C339" s="31">
        <v>0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</row>
    <row r="340" spans="1:14" x14ac:dyDescent="0.2">
      <c r="A340" s="20" t="s">
        <v>19</v>
      </c>
      <c r="B340" s="20" t="s">
        <v>36</v>
      </c>
      <c r="C340" s="31">
        <v>0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</row>
    <row r="341" spans="1:14" x14ac:dyDescent="0.2">
      <c r="A341" s="27" t="s">
        <v>19</v>
      </c>
      <c r="B341" s="27" t="s">
        <v>37</v>
      </c>
      <c r="C341" s="32">
        <v>90634.77</v>
      </c>
      <c r="D341" s="32">
        <v>61219.45</v>
      </c>
      <c r="E341" s="32">
        <v>29415.32</v>
      </c>
      <c r="F341" s="32">
        <v>33238363.260000002</v>
      </c>
      <c r="G341" s="32">
        <v>32345148.640000001</v>
      </c>
      <c r="H341" s="32">
        <v>893214.62</v>
      </c>
      <c r="I341" s="32">
        <v>2971439.65</v>
      </c>
      <c r="J341" s="32">
        <v>2942024.33</v>
      </c>
      <c r="K341" s="32">
        <v>29415.32</v>
      </c>
      <c r="L341" s="32">
        <v>62386339.920000002</v>
      </c>
      <c r="M341" s="32">
        <v>59458257.759999998</v>
      </c>
      <c r="N341" s="32">
        <v>2928082.16</v>
      </c>
    </row>
    <row r="342" spans="1:14" ht="25.5" x14ac:dyDescent="0.2">
      <c r="A342" s="27" t="s">
        <v>54</v>
      </c>
      <c r="B342" s="27" t="s">
        <v>18</v>
      </c>
      <c r="C342" s="32">
        <v>0</v>
      </c>
      <c r="D342" s="32">
        <v>0</v>
      </c>
      <c r="E342" s="32">
        <v>0</v>
      </c>
      <c r="F342" s="32">
        <v>0</v>
      </c>
      <c r="G342" s="32">
        <v>0</v>
      </c>
      <c r="H342" s="32">
        <v>0</v>
      </c>
      <c r="I342" s="32">
        <v>0</v>
      </c>
      <c r="J342" s="32">
        <v>0</v>
      </c>
      <c r="K342" s="32">
        <v>0</v>
      </c>
      <c r="L342" s="32">
        <v>0</v>
      </c>
      <c r="M342" s="32">
        <v>0</v>
      </c>
      <c r="N342" s="32">
        <v>0</v>
      </c>
    </row>
    <row r="343" spans="1:14" x14ac:dyDescent="0.2">
      <c r="A343" s="20" t="s">
        <v>19</v>
      </c>
      <c r="B343" s="20" t="s">
        <v>20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</row>
    <row r="344" spans="1:14" x14ac:dyDescent="0.2">
      <c r="A344" s="20" t="s">
        <v>19</v>
      </c>
      <c r="B344" s="20" t="s">
        <v>21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</row>
    <row r="345" spans="1:14" x14ac:dyDescent="0.2">
      <c r="A345" s="20" t="s">
        <v>19</v>
      </c>
      <c r="B345" s="20" t="s">
        <v>22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</row>
    <row r="346" spans="1:14" x14ac:dyDescent="0.2">
      <c r="A346" s="20" t="s">
        <v>19</v>
      </c>
      <c r="B346" s="20" t="s">
        <v>23</v>
      </c>
      <c r="C346" s="31">
        <v>0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</row>
    <row r="347" spans="1:14" x14ac:dyDescent="0.2">
      <c r="A347" s="20" t="s">
        <v>19</v>
      </c>
      <c r="B347" s="20" t="s">
        <v>24</v>
      </c>
      <c r="C347" s="31">
        <v>0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</row>
    <row r="348" spans="1:14" x14ac:dyDescent="0.2">
      <c r="A348" s="20" t="s">
        <v>19</v>
      </c>
      <c r="B348" s="20" t="s">
        <v>25</v>
      </c>
      <c r="C348" s="31">
        <v>0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>
        <v>0</v>
      </c>
    </row>
    <row r="349" spans="1:14" ht="25.5" x14ac:dyDescent="0.2">
      <c r="A349" s="20" t="s">
        <v>19</v>
      </c>
      <c r="B349" s="20" t="s">
        <v>26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0</v>
      </c>
    </row>
    <row r="350" spans="1:14" x14ac:dyDescent="0.2">
      <c r="A350" s="20" t="s">
        <v>19</v>
      </c>
      <c r="B350" s="20" t="s">
        <v>27</v>
      </c>
      <c r="C350" s="31">
        <v>0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v>0</v>
      </c>
    </row>
    <row r="351" spans="1:14" x14ac:dyDescent="0.2">
      <c r="A351" s="20" t="s">
        <v>19</v>
      </c>
      <c r="B351" s="20" t="s">
        <v>28</v>
      </c>
      <c r="C351" s="31">
        <v>0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>
        <v>0</v>
      </c>
    </row>
    <row r="352" spans="1:14" x14ac:dyDescent="0.2">
      <c r="A352" s="20" t="s">
        <v>19</v>
      </c>
      <c r="B352" s="20" t="s">
        <v>29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>
        <v>0</v>
      </c>
    </row>
    <row r="353" spans="1:14" x14ac:dyDescent="0.2">
      <c r="A353" s="20" t="s">
        <v>19</v>
      </c>
      <c r="B353" s="20" t="s">
        <v>30</v>
      </c>
      <c r="C353" s="31">
        <v>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</row>
    <row r="354" spans="1:14" x14ac:dyDescent="0.2">
      <c r="A354" s="20" t="s">
        <v>19</v>
      </c>
      <c r="B354" s="20" t="s">
        <v>31</v>
      </c>
      <c r="C354" s="31">
        <v>0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</row>
    <row r="355" spans="1:14" x14ac:dyDescent="0.2">
      <c r="A355" s="20" t="s">
        <v>19</v>
      </c>
      <c r="B355" s="20" t="s">
        <v>32</v>
      </c>
      <c r="C355" s="31">
        <v>0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</row>
    <row r="356" spans="1:14" ht="25.5" x14ac:dyDescent="0.2">
      <c r="A356" s="20" t="s">
        <v>19</v>
      </c>
      <c r="B356" s="20" t="s">
        <v>33</v>
      </c>
      <c r="C356" s="31">
        <v>0</v>
      </c>
      <c r="D356" s="31">
        <v>0</v>
      </c>
      <c r="E356" s="31">
        <v>0</v>
      </c>
      <c r="F356" s="31">
        <v>957534.34</v>
      </c>
      <c r="G356" s="31">
        <v>957534.34</v>
      </c>
      <c r="H356" s="31">
        <v>0</v>
      </c>
      <c r="I356" s="31">
        <v>0</v>
      </c>
      <c r="J356" s="31">
        <v>0</v>
      </c>
      <c r="K356" s="31">
        <v>0</v>
      </c>
      <c r="L356" s="31">
        <v>2731696.25</v>
      </c>
      <c r="M356" s="31">
        <v>2731696.25</v>
      </c>
      <c r="N356" s="31">
        <v>0</v>
      </c>
    </row>
    <row r="357" spans="1:14" x14ac:dyDescent="0.2">
      <c r="A357" s="20" t="s">
        <v>19</v>
      </c>
      <c r="B357" s="20" t="s">
        <v>34</v>
      </c>
      <c r="C357" s="31">
        <v>0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0</v>
      </c>
    </row>
    <row r="358" spans="1:14" x14ac:dyDescent="0.2">
      <c r="A358" s="20" t="s">
        <v>19</v>
      </c>
      <c r="B358" s="20" t="s">
        <v>35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0</v>
      </c>
    </row>
    <row r="359" spans="1:14" x14ac:dyDescent="0.2">
      <c r="A359" s="20" t="s">
        <v>19</v>
      </c>
      <c r="B359" s="20" t="s">
        <v>36</v>
      </c>
      <c r="C359" s="31">
        <v>0</v>
      </c>
      <c r="D359" s="31">
        <v>0</v>
      </c>
      <c r="E359" s="31">
        <v>0</v>
      </c>
      <c r="F359" s="31">
        <v>200000</v>
      </c>
      <c r="G359" s="31">
        <v>200000</v>
      </c>
      <c r="H359" s="31">
        <v>0</v>
      </c>
      <c r="I359" s="31">
        <v>0</v>
      </c>
      <c r="J359" s="31">
        <v>0</v>
      </c>
      <c r="K359" s="31">
        <v>0</v>
      </c>
      <c r="L359" s="31">
        <v>600000</v>
      </c>
      <c r="M359" s="31">
        <v>600000</v>
      </c>
      <c r="N359" s="31">
        <v>0</v>
      </c>
    </row>
    <row r="360" spans="1:14" x14ac:dyDescent="0.2">
      <c r="A360" s="27" t="s">
        <v>19</v>
      </c>
      <c r="B360" s="27" t="s">
        <v>37</v>
      </c>
      <c r="C360" s="32">
        <v>0</v>
      </c>
      <c r="D360" s="32">
        <v>0</v>
      </c>
      <c r="E360" s="32">
        <v>0</v>
      </c>
      <c r="F360" s="32">
        <v>1157534.3400000001</v>
      </c>
      <c r="G360" s="32">
        <v>1157534.3400000001</v>
      </c>
      <c r="H360" s="32">
        <v>0</v>
      </c>
      <c r="I360" s="32">
        <v>0</v>
      </c>
      <c r="J360" s="32">
        <v>0</v>
      </c>
      <c r="K360" s="32">
        <v>0</v>
      </c>
      <c r="L360" s="32">
        <v>3331696.25</v>
      </c>
      <c r="M360" s="32">
        <v>3331696.25</v>
      </c>
      <c r="N360" s="32">
        <v>0</v>
      </c>
    </row>
    <row r="361" spans="1:14" ht="25.5" x14ac:dyDescent="0.2">
      <c r="A361" s="27" t="s">
        <v>55</v>
      </c>
      <c r="B361" s="27" t="s">
        <v>18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32">
        <v>0</v>
      </c>
    </row>
    <row r="362" spans="1:14" x14ac:dyDescent="0.2">
      <c r="A362" s="20" t="s">
        <v>19</v>
      </c>
      <c r="B362" s="20" t="s">
        <v>20</v>
      </c>
      <c r="C362" s="31">
        <v>0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0</v>
      </c>
    </row>
    <row r="363" spans="1:14" x14ac:dyDescent="0.2">
      <c r="A363" s="20" t="s">
        <v>19</v>
      </c>
      <c r="B363" s="20" t="s">
        <v>21</v>
      </c>
      <c r="C363" s="31">
        <v>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0</v>
      </c>
    </row>
    <row r="364" spans="1:14" x14ac:dyDescent="0.2">
      <c r="A364" s="20" t="s">
        <v>19</v>
      </c>
      <c r="B364" s="20" t="s">
        <v>22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v>0</v>
      </c>
    </row>
    <row r="365" spans="1:14" x14ac:dyDescent="0.2">
      <c r="A365" s="20" t="s">
        <v>19</v>
      </c>
      <c r="B365" s="20" t="s">
        <v>23</v>
      </c>
      <c r="C365" s="31">
        <v>0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v>0</v>
      </c>
    </row>
    <row r="366" spans="1:14" x14ac:dyDescent="0.2">
      <c r="A366" s="20" t="s">
        <v>19</v>
      </c>
      <c r="B366" s="20" t="s">
        <v>24</v>
      </c>
      <c r="C366" s="31">
        <v>0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v>0</v>
      </c>
    </row>
    <row r="367" spans="1:14" x14ac:dyDescent="0.2">
      <c r="A367" s="20" t="s">
        <v>19</v>
      </c>
      <c r="B367" s="20" t="s">
        <v>25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0</v>
      </c>
    </row>
    <row r="368" spans="1:14" ht="25.5" x14ac:dyDescent="0.2">
      <c r="A368" s="20" t="s">
        <v>19</v>
      </c>
      <c r="B368" s="20" t="s">
        <v>26</v>
      </c>
      <c r="C368" s="31">
        <v>0</v>
      </c>
      <c r="D368" s="31">
        <v>0</v>
      </c>
      <c r="E368" s="31">
        <v>0</v>
      </c>
      <c r="F368" s="31">
        <v>235588</v>
      </c>
      <c r="G368" s="31">
        <v>235588</v>
      </c>
      <c r="H368" s="31">
        <v>0</v>
      </c>
      <c r="I368" s="31">
        <v>0</v>
      </c>
      <c r="J368" s="31">
        <v>0</v>
      </c>
      <c r="K368" s="31">
        <v>0</v>
      </c>
      <c r="L368" s="31">
        <v>296688</v>
      </c>
      <c r="M368" s="31">
        <v>296688</v>
      </c>
      <c r="N368" s="31">
        <v>0</v>
      </c>
    </row>
    <row r="369" spans="1:14" x14ac:dyDescent="0.2">
      <c r="A369" s="20" t="s">
        <v>19</v>
      </c>
      <c r="B369" s="20" t="s">
        <v>27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</row>
    <row r="370" spans="1:14" x14ac:dyDescent="0.2">
      <c r="A370" s="20" t="s">
        <v>19</v>
      </c>
      <c r="B370" s="20" t="s">
        <v>28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0</v>
      </c>
    </row>
    <row r="371" spans="1:14" x14ac:dyDescent="0.2">
      <c r="A371" s="20" t="s">
        <v>19</v>
      </c>
      <c r="B371" s="20" t="s">
        <v>29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0</v>
      </c>
    </row>
    <row r="372" spans="1:14" x14ac:dyDescent="0.2">
      <c r="A372" s="20" t="s">
        <v>19</v>
      </c>
      <c r="B372" s="20" t="s">
        <v>30</v>
      </c>
      <c r="C372" s="31">
        <v>0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v>0</v>
      </c>
    </row>
    <row r="373" spans="1:14" x14ac:dyDescent="0.2">
      <c r="A373" s="20" t="s">
        <v>19</v>
      </c>
      <c r="B373" s="20" t="s">
        <v>31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0</v>
      </c>
    </row>
    <row r="374" spans="1:14" x14ac:dyDescent="0.2">
      <c r="A374" s="20" t="s">
        <v>19</v>
      </c>
      <c r="B374" s="20" t="s">
        <v>32</v>
      </c>
      <c r="C374" s="31">
        <v>0</v>
      </c>
      <c r="D374" s="31">
        <v>0</v>
      </c>
      <c r="E374" s="31">
        <v>0</v>
      </c>
      <c r="F374" s="31">
        <v>235588</v>
      </c>
      <c r="G374" s="31">
        <v>235588</v>
      </c>
      <c r="H374" s="31">
        <v>0</v>
      </c>
      <c r="I374" s="31">
        <v>0</v>
      </c>
      <c r="J374" s="31">
        <v>0</v>
      </c>
      <c r="K374" s="31">
        <v>0</v>
      </c>
      <c r="L374" s="31">
        <v>296688</v>
      </c>
      <c r="M374" s="31">
        <v>296688</v>
      </c>
      <c r="N374" s="31">
        <v>0</v>
      </c>
    </row>
    <row r="375" spans="1:14" ht="25.5" x14ac:dyDescent="0.2">
      <c r="A375" s="20" t="s">
        <v>19</v>
      </c>
      <c r="B375" s="20" t="s">
        <v>33</v>
      </c>
      <c r="C375" s="31">
        <v>1308.4000000000001</v>
      </c>
      <c r="D375" s="31">
        <v>1308.4000000000001</v>
      </c>
      <c r="E375" s="31">
        <v>0</v>
      </c>
      <c r="F375" s="31">
        <v>341886.85</v>
      </c>
      <c r="G375" s="31">
        <v>341886.85</v>
      </c>
      <c r="H375" s="31">
        <v>0</v>
      </c>
      <c r="I375" s="31">
        <v>1308.4000000000001</v>
      </c>
      <c r="J375" s="31">
        <v>1308.4000000000001</v>
      </c>
      <c r="K375" s="31">
        <v>0</v>
      </c>
      <c r="L375" s="31">
        <v>1377434.2</v>
      </c>
      <c r="M375" s="31">
        <v>1377434.2</v>
      </c>
      <c r="N375" s="31">
        <v>0</v>
      </c>
    </row>
    <row r="376" spans="1:14" x14ac:dyDescent="0.2">
      <c r="A376" s="20" t="s">
        <v>19</v>
      </c>
      <c r="B376" s="20" t="s">
        <v>34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0</v>
      </c>
      <c r="N376" s="31">
        <v>0</v>
      </c>
    </row>
    <row r="377" spans="1:14" x14ac:dyDescent="0.2">
      <c r="A377" s="20" t="s">
        <v>19</v>
      </c>
      <c r="B377" s="20" t="s">
        <v>35</v>
      </c>
      <c r="C377" s="31">
        <v>0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  <c r="N377" s="31">
        <v>0</v>
      </c>
    </row>
    <row r="378" spans="1:14" x14ac:dyDescent="0.2">
      <c r="A378" s="20" t="s">
        <v>19</v>
      </c>
      <c r="B378" s="20" t="s">
        <v>36</v>
      </c>
      <c r="C378" s="31">
        <v>0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  <c r="N378" s="31">
        <v>0</v>
      </c>
    </row>
    <row r="379" spans="1:14" x14ac:dyDescent="0.2">
      <c r="A379" s="27" t="s">
        <v>19</v>
      </c>
      <c r="B379" s="27" t="s">
        <v>37</v>
      </c>
      <c r="C379" s="32">
        <v>1308.4000000000001</v>
      </c>
      <c r="D379" s="32">
        <v>1308.4000000000001</v>
      </c>
      <c r="E379" s="32">
        <v>0</v>
      </c>
      <c r="F379" s="32">
        <v>577474.85</v>
      </c>
      <c r="G379" s="32">
        <v>577474.85</v>
      </c>
      <c r="H379" s="32">
        <v>0</v>
      </c>
      <c r="I379" s="32">
        <v>1308.4000000000001</v>
      </c>
      <c r="J379" s="32">
        <v>1308.4000000000001</v>
      </c>
      <c r="K379" s="32">
        <v>0</v>
      </c>
      <c r="L379" s="32">
        <v>1674122.2</v>
      </c>
      <c r="M379" s="32">
        <v>1674122.2</v>
      </c>
      <c r="N379" s="32">
        <v>0</v>
      </c>
    </row>
    <row r="380" spans="1:14" ht="25.5" x14ac:dyDescent="0.2">
      <c r="A380" s="27" t="s">
        <v>56</v>
      </c>
      <c r="B380" s="27" t="s">
        <v>18</v>
      </c>
      <c r="C380" s="32">
        <v>0</v>
      </c>
      <c r="D380" s="32">
        <v>0</v>
      </c>
      <c r="E380" s="32">
        <v>0</v>
      </c>
      <c r="F380" s="32">
        <v>0</v>
      </c>
      <c r="G380" s="32">
        <v>0</v>
      </c>
      <c r="H380" s="32">
        <v>0</v>
      </c>
      <c r="I380" s="32">
        <v>0</v>
      </c>
      <c r="J380" s="32">
        <v>0</v>
      </c>
      <c r="K380" s="32">
        <v>0</v>
      </c>
      <c r="L380" s="32">
        <v>0</v>
      </c>
      <c r="M380" s="32">
        <v>0</v>
      </c>
      <c r="N380" s="32">
        <v>0</v>
      </c>
    </row>
    <row r="381" spans="1:14" x14ac:dyDescent="0.2">
      <c r="A381" s="20" t="s">
        <v>19</v>
      </c>
      <c r="B381" s="20" t="s">
        <v>20</v>
      </c>
      <c r="C381" s="31">
        <v>0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>
        <v>0</v>
      </c>
    </row>
    <row r="382" spans="1:14" x14ac:dyDescent="0.2">
      <c r="A382" s="20" t="s">
        <v>19</v>
      </c>
      <c r="B382" s="20" t="s">
        <v>21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</row>
    <row r="383" spans="1:14" x14ac:dyDescent="0.2">
      <c r="A383" s="20" t="s">
        <v>19</v>
      </c>
      <c r="B383" s="20" t="s">
        <v>22</v>
      </c>
      <c r="C383" s="31">
        <v>0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0</v>
      </c>
    </row>
    <row r="384" spans="1:14" x14ac:dyDescent="0.2">
      <c r="A384" s="20" t="s">
        <v>19</v>
      </c>
      <c r="B384" s="20" t="s">
        <v>23</v>
      </c>
      <c r="C384" s="31">
        <v>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>
        <v>0</v>
      </c>
    </row>
    <row r="385" spans="1:14" x14ac:dyDescent="0.2">
      <c r="A385" s="20" t="s">
        <v>19</v>
      </c>
      <c r="B385" s="20" t="s">
        <v>24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>
        <v>0</v>
      </c>
    </row>
    <row r="386" spans="1:14" x14ac:dyDescent="0.2">
      <c r="A386" s="20" t="s">
        <v>19</v>
      </c>
      <c r="B386" s="20" t="s">
        <v>25</v>
      </c>
      <c r="C386" s="31">
        <v>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>
        <v>0</v>
      </c>
    </row>
    <row r="387" spans="1:14" ht="25.5" x14ac:dyDescent="0.2">
      <c r="A387" s="20" t="s">
        <v>19</v>
      </c>
      <c r="B387" s="20" t="s">
        <v>26</v>
      </c>
      <c r="C387" s="31">
        <v>0</v>
      </c>
      <c r="D387" s="31">
        <v>0</v>
      </c>
      <c r="E387" s="31">
        <v>0</v>
      </c>
      <c r="F387" s="31">
        <v>1000000</v>
      </c>
      <c r="G387" s="31">
        <v>1000000</v>
      </c>
      <c r="H387" s="31">
        <v>0</v>
      </c>
      <c r="I387" s="31">
        <v>0</v>
      </c>
      <c r="J387" s="31">
        <v>0</v>
      </c>
      <c r="K387" s="31">
        <v>0</v>
      </c>
      <c r="L387" s="31">
        <v>1595569</v>
      </c>
      <c r="M387" s="31">
        <v>1595569</v>
      </c>
      <c r="N387" s="31">
        <v>0</v>
      </c>
    </row>
    <row r="388" spans="1:14" x14ac:dyDescent="0.2">
      <c r="A388" s="20" t="s">
        <v>19</v>
      </c>
      <c r="B388" s="20" t="s">
        <v>27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>
        <v>0</v>
      </c>
    </row>
    <row r="389" spans="1:14" x14ac:dyDescent="0.2">
      <c r="A389" s="20" t="s">
        <v>19</v>
      </c>
      <c r="B389" s="20" t="s">
        <v>28</v>
      </c>
      <c r="C389" s="31">
        <v>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>
        <v>0</v>
      </c>
    </row>
    <row r="390" spans="1:14" x14ac:dyDescent="0.2">
      <c r="A390" s="20" t="s">
        <v>19</v>
      </c>
      <c r="B390" s="20" t="s">
        <v>29</v>
      </c>
      <c r="C390" s="31">
        <v>0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>
        <v>0</v>
      </c>
    </row>
    <row r="391" spans="1:14" x14ac:dyDescent="0.2">
      <c r="A391" s="20" t="s">
        <v>19</v>
      </c>
      <c r="B391" s="20" t="s">
        <v>30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>
        <v>0</v>
      </c>
    </row>
    <row r="392" spans="1:14" x14ac:dyDescent="0.2">
      <c r="A392" s="20" t="s">
        <v>19</v>
      </c>
      <c r="B392" s="20" t="s">
        <v>31</v>
      </c>
      <c r="C392" s="31">
        <v>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</row>
    <row r="393" spans="1:14" x14ac:dyDescent="0.2">
      <c r="A393" s="20" t="s">
        <v>19</v>
      </c>
      <c r="B393" s="20" t="s">
        <v>32</v>
      </c>
      <c r="C393" s="31">
        <v>0</v>
      </c>
      <c r="D393" s="31">
        <v>0</v>
      </c>
      <c r="E393" s="31">
        <v>0</v>
      </c>
      <c r="F393" s="31">
        <v>1000000</v>
      </c>
      <c r="G393" s="31">
        <v>1000000</v>
      </c>
      <c r="H393" s="31">
        <v>0</v>
      </c>
      <c r="I393" s="31">
        <v>0</v>
      </c>
      <c r="J393" s="31">
        <v>0</v>
      </c>
      <c r="K393" s="31">
        <v>0</v>
      </c>
      <c r="L393" s="31">
        <v>1595569</v>
      </c>
      <c r="M393" s="31">
        <v>1595569</v>
      </c>
      <c r="N393" s="31">
        <v>0</v>
      </c>
    </row>
    <row r="394" spans="1:14" ht="25.5" x14ac:dyDescent="0.2">
      <c r="A394" s="20" t="s">
        <v>19</v>
      </c>
      <c r="B394" s="20" t="s">
        <v>33</v>
      </c>
      <c r="C394" s="31">
        <v>911.18</v>
      </c>
      <c r="D394" s="31">
        <v>911.18</v>
      </c>
      <c r="E394" s="31">
        <v>0</v>
      </c>
      <c r="F394" s="31">
        <v>2976457.83</v>
      </c>
      <c r="G394" s="31">
        <v>2976457.83</v>
      </c>
      <c r="H394" s="31">
        <v>0</v>
      </c>
      <c r="I394" s="31">
        <v>911.18</v>
      </c>
      <c r="J394" s="31">
        <v>911.18</v>
      </c>
      <c r="K394" s="31">
        <v>0</v>
      </c>
      <c r="L394" s="31">
        <v>9644218.6600000001</v>
      </c>
      <c r="M394" s="31">
        <v>9644218.6600000001</v>
      </c>
      <c r="N394" s="31">
        <v>0</v>
      </c>
    </row>
    <row r="395" spans="1:14" x14ac:dyDescent="0.2">
      <c r="A395" s="20" t="s">
        <v>19</v>
      </c>
      <c r="B395" s="20" t="s">
        <v>34</v>
      </c>
      <c r="C395" s="31">
        <v>0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>
        <v>0</v>
      </c>
    </row>
    <row r="396" spans="1:14" x14ac:dyDescent="0.2">
      <c r="A396" s="20" t="s">
        <v>19</v>
      </c>
      <c r="B396" s="20" t="s">
        <v>35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>
        <v>0</v>
      </c>
    </row>
    <row r="397" spans="1:14" x14ac:dyDescent="0.2">
      <c r="A397" s="20" t="s">
        <v>19</v>
      </c>
      <c r="B397" s="20" t="s">
        <v>36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</row>
    <row r="398" spans="1:14" x14ac:dyDescent="0.2">
      <c r="A398" s="27" t="s">
        <v>19</v>
      </c>
      <c r="B398" s="27" t="s">
        <v>37</v>
      </c>
      <c r="C398" s="32">
        <v>911.18</v>
      </c>
      <c r="D398" s="32">
        <v>911.18</v>
      </c>
      <c r="E398" s="32">
        <v>0</v>
      </c>
      <c r="F398" s="32">
        <v>3976457.83</v>
      </c>
      <c r="G398" s="32">
        <v>3976457.83</v>
      </c>
      <c r="H398" s="32">
        <v>0</v>
      </c>
      <c r="I398" s="32">
        <v>911.18</v>
      </c>
      <c r="J398" s="32">
        <v>911.18</v>
      </c>
      <c r="K398" s="32">
        <v>0</v>
      </c>
      <c r="L398" s="32">
        <v>11239787.66</v>
      </c>
      <c r="M398" s="32">
        <v>11239787.66</v>
      </c>
      <c r="N398" s="32">
        <v>0</v>
      </c>
    </row>
    <row r="399" spans="1:14" ht="25.5" x14ac:dyDescent="0.2">
      <c r="A399" s="27" t="s">
        <v>57</v>
      </c>
      <c r="B399" s="27" t="s">
        <v>18</v>
      </c>
      <c r="C399" s="32">
        <v>0</v>
      </c>
      <c r="D399" s="32">
        <v>0</v>
      </c>
      <c r="E399" s="32">
        <v>0</v>
      </c>
      <c r="F399" s="32">
        <v>12876316.27</v>
      </c>
      <c r="G399" s="32">
        <v>12876316.27</v>
      </c>
      <c r="H399" s="32">
        <v>0</v>
      </c>
      <c r="I399" s="32">
        <v>0</v>
      </c>
      <c r="J399" s="32">
        <v>0</v>
      </c>
      <c r="K399" s="32">
        <v>0</v>
      </c>
      <c r="L399" s="32">
        <v>13448330.92</v>
      </c>
      <c r="M399" s="32">
        <v>13448330.92</v>
      </c>
      <c r="N399" s="32">
        <v>0</v>
      </c>
    </row>
    <row r="400" spans="1:14" x14ac:dyDescent="0.2">
      <c r="A400" s="20" t="s">
        <v>19</v>
      </c>
      <c r="B400" s="20" t="s">
        <v>20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>
        <v>0</v>
      </c>
    </row>
    <row r="401" spans="1:14" x14ac:dyDescent="0.2">
      <c r="A401" s="20" t="s">
        <v>19</v>
      </c>
      <c r="B401" s="20" t="s">
        <v>21</v>
      </c>
      <c r="C401" s="31">
        <v>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>
        <v>0</v>
      </c>
    </row>
    <row r="402" spans="1:14" x14ac:dyDescent="0.2">
      <c r="A402" s="20" t="s">
        <v>19</v>
      </c>
      <c r="B402" s="20" t="s">
        <v>22</v>
      </c>
      <c r="C402" s="31">
        <v>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>
        <v>0</v>
      </c>
    </row>
    <row r="403" spans="1:14" x14ac:dyDescent="0.2">
      <c r="A403" s="20" t="s">
        <v>19</v>
      </c>
      <c r="B403" s="20" t="s">
        <v>23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>
        <v>0</v>
      </c>
    </row>
    <row r="404" spans="1:14" x14ac:dyDescent="0.2">
      <c r="A404" s="20" t="s">
        <v>19</v>
      </c>
      <c r="B404" s="20" t="s">
        <v>24</v>
      </c>
      <c r="C404" s="31">
        <v>0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>
        <v>0</v>
      </c>
    </row>
    <row r="405" spans="1:14" x14ac:dyDescent="0.2">
      <c r="A405" s="20" t="s">
        <v>19</v>
      </c>
      <c r="B405" s="20" t="s">
        <v>25</v>
      </c>
      <c r="C405" s="31">
        <v>0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>
        <v>0</v>
      </c>
    </row>
    <row r="406" spans="1:14" ht="25.5" x14ac:dyDescent="0.2">
      <c r="A406" s="20" t="s">
        <v>19</v>
      </c>
      <c r="B406" s="20" t="s">
        <v>26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1">
        <v>1977689.5</v>
      </c>
      <c r="M406" s="31">
        <v>639644</v>
      </c>
      <c r="N406" s="31">
        <v>1338045.5</v>
      </c>
    </row>
    <row r="407" spans="1:14" x14ac:dyDescent="0.2">
      <c r="A407" s="20" t="s">
        <v>19</v>
      </c>
      <c r="B407" s="20" t="s">
        <v>27</v>
      </c>
      <c r="C407" s="31">
        <v>0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1">
        <v>0</v>
      </c>
      <c r="M407" s="31">
        <v>0</v>
      </c>
      <c r="N407" s="31">
        <v>0</v>
      </c>
    </row>
    <row r="408" spans="1:14" x14ac:dyDescent="0.2">
      <c r="A408" s="20" t="s">
        <v>19</v>
      </c>
      <c r="B408" s="20" t="s">
        <v>28</v>
      </c>
      <c r="C408" s="31">
        <v>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1">
        <v>0</v>
      </c>
      <c r="M408" s="31">
        <v>0</v>
      </c>
      <c r="N408" s="31">
        <v>0</v>
      </c>
    </row>
    <row r="409" spans="1:14" x14ac:dyDescent="0.2">
      <c r="A409" s="20" t="s">
        <v>19</v>
      </c>
      <c r="B409" s="20" t="s">
        <v>29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0</v>
      </c>
    </row>
    <row r="410" spans="1:14" x14ac:dyDescent="0.2">
      <c r="A410" s="20" t="s">
        <v>19</v>
      </c>
      <c r="B410" s="20" t="s">
        <v>30</v>
      </c>
      <c r="C410" s="31">
        <v>0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</v>
      </c>
      <c r="M410" s="31">
        <v>0</v>
      </c>
      <c r="N410" s="31">
        <v>0</v>
      </c>
    </row>
    <row r="411" spans="1:14" x14ac:dyDescent="0.2">
      <c r="A411" s="20" t="s">
        <v>19</v>
      </c>
      <c r="B411" s="20" t="s">
        <v>31</v>
      </c>
      <c r="C411" s="31">
        <v>0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>
        <v>0</v>
      </c>
    </row>
    <row r="412" spans="1:14" x14ac:dyDescent="0.2">
      <c r="A412" s="20" t="s">
        <v>19</v>
      </c>
      <c r="B412" s="20" t="s">
        <v>32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1">
        <v>1977689.5</v>
      </c>
      <c r="M412" s="31">
        <v>639644</v>
      </c>
      <c r="N412" s="31">
        <v>1338045.5</v>
      </c>
    </row>
    <row r="413" spans="1:14" ht="25.5" x14ac:dyDescent="0.2">
      <c r="A413" s="20" t="s">
        <v>19</v>
      </c>
      <c r="B413" s="20" t="s">
        <v>33</v>
      </c>
      <c r="C413" s="31">
        <v>0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1">
        <v>5732427.9100000001</v>
      </c>
      <c r="M413" s="31">
        <v>4732360</v>
      </c>
      <c r="N413" s="31">
        <v>1000067.91</v>
      </c>
    </row>
    <row r="414" spans="1:14" x14ac:dyDescent="0.2">
      <c r="A414" s="20" t="s">
        <v>19</v>
      </c>
      <c r="B414" s="20" t="s">
        <v>34</v>
      </c>
      <c r="C414" s="31">
        <v>0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1">
        <v>0</v>
      </c>
      <c r="M414" s="31">
        <v>0</v>
      </c>
      <c r="N414" s="31">
        <v>0</v>
      </c>
    </row>
    <row r="415" spans="1:14" x14ac:dyDescent="0.2">
      <c r="A415" s="20" t="s">
        <v>19</v>
      </c>
      <c r="B415" s="20" t="s">
        <v>35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1">
        <v>0</v>
      </c>
      <c r="M415" s="31">
        <v>0</v>
      </c>
      <c r="N415" s="31">
        <v>0</v>
      </c>
    </row>
    <row r="416" spans="1:14" x14ac:dyDescent="0.2">
      <c r="A416" s="20" t="s">
        <v>19</v>
      </c>
      <c r="B416" s="20" t="s">
        <v>36</v>
      </c>
      <c r="C416" s="31">
        <v>0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1">
        <v>0</v>
      </c>
      <c r="M416" s="31">
        <v>0</v>
      </c>
      <c r="N416" s="31">
        <v>0</v>
      </c>
    </row>
    <row r="417" spans="1:14" x14ac:dyDescent="0.2">
      <c r="A417" s="27" t="s">
        <v>19</v>
      </c>
      <c r="B417" s="27" t="s">
        <v>37</v>
      </c>
      <c r="C417" s="32">
        <v>0</v>
      </c>
      <c r="D417" s="32">
        <v>0</v>
      </c>
      <c r="E417" s="32">
        <v>0</v>
      </c>
      <c r="F417" s="32">
        <v>12876316.27</v>
      </c>
      <c r="G417" s="32">
        <v>12876316.27</v>
      </c>
      <c r="H417" s="32">
        <v>0</v>
      </c>
      <c r="I417" s="32">
        <v>0</v>
      </c>
      <c r="J417" s="32">
        <v>0</v>
      </c>
      <c r="K417" s="32">
        <v>0</v>
      </c>
      <c r="L417" s="32">
        <v>21158448.329999998</v>
      </c>
      <c r="M417" s="32">
        <v>18820334.920000002</v>
      </c>
      <c r="N417" s="32">
        <v>2338113.41</v>
      </c>
    </row>
    <row r="418" spans="1:14" ht="25.5" x14ac:dyDescent="0.2">
      <c r="A418" s="27" t="s">
        <v>58</v>
      </c>
      <c r="B418" s="27" t="s">
        <v>18</v>
      </c>
      <c r="C418" s="32">
        <v>0</v>
      </c>
      <c r="D418" s="32">
        <v>0</v>
      </c>
      <c r="E418" s="32">
        <v>0</v>
      </c>
      <c r="F418" s="32">
        <v>0</v>
      </c>
      <c r="G418" s="32">
        <v>0</v>
      </c>
      <c r="H418" s="32">
        <v>0</v>
      </c>
      <c r="I418" s="32">
        <v>0</v>
      </c>
      <c r="J418" s="32">
        <v>0</v>
      </c>
      <c r="K418" s="32">
        <v>0</v>
      </c>
      <c r="L418" s="32">
        <v>0</v>
      </c>
      <c r="M418" s="32">
        <v>0</v>
      </c>
      <c r="N418" s="32">
        <v>0</v>
      </c>
    </row>
    <row r="419" spans="1:14" x14ac:dyDescent="0.2">
      <c r="A419" s="20" t="s">
        <v>19</v>
      </c>
      <c r="B419" s="20" t="s">
        <v>20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1">
        <v>0</v>
      </c>
      <c r="M419" s="31">
        <v>0</v>
      </c>
      <c r="N419" s="31">
        <v>0</v>
      </c>
    </row>
    <row r="420" spans="1:14" x14ac:dyDescent="0.2">
      <c r="A420" s="20" t="s">
        <v>19</v>
      </c>
      <c r="B420" s="20" t="s">
        <v>21</v>
      </c>
      <c r="C420" s="31">
        <v>0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1">
        <v>0</v>
      </c>
      <c r="M420" s="31">
        <v>0</v>
      </c>
      <c r="N420" s="31">
        <v>0</v>
      </c>
    </row>
    <row r="421" spans="1:14" x14ac:dyDescent="0.2">
      <c r="A421" s="20" t="s">
        <v>19</v>
      </c>
      <c r="B421" s="20" t="s">
        <v>22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1">
        <v>0</v>
      </c>
      <c r="M421" s="31">
        <v>0</v>
      </c>
      <c r="N421" s="31">
        <v>0</v>
      </c>
    </row>
    <row r="422" spans="1:14" x14ac:dyDescent="0.2">
      <c r="A422" s="20" t="s">
        <v>19</v>
      </c>
      <c r="B422" s="20" t="s">
        <v>23</v>
      </c>
      <c r="C422" s="31">
        <v>0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</v>
      </c>
      <c r="N422" s="31">
        <v>0</v>
      </c>
    </row>
    <row r="423" spans="1:14" x14ac:dyDescent="0.2">
      <c r="A423" s="20" t="s">
        <v>19</v>
      </c>
      <c r="B423" s="20" t="s">
        <v>24</v>
      </c>
      <c r="C423" s="31">
        <v>0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1">
        <v>0</v>
      </c>
      <c r="M423" s="31">
        <v>0</v>
      </c>
      <c r="N423" s="31">
        <v>0</v>
      </c>
    </row>
    <row r="424" spans="1:14" x14ac:dyDescent="0.2">
      <c r="A424" s="20" t="s">
        <v>19</v>
      </c>
      <c r="B424" s="20" t="s">
        <v>25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1">
        <v>0</v>
      </c>
      <c r="M424" s="31">
        <v>0</v>
      </c>
      <c r="N424" s="31">
        <v>0</v>
      </c>
    </row>
    <row r="425" spans="1:14" ht="25.5" x14ac:dyDescent="0.2">
      <c r="A425" s="20" t="s">
        <v>19</v>
      </c>
      <c r="B425" s="20" t="s">
        <v>26</v>
      </c>
      <c r="C425" s="31">
        <v>0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>
        <v>0</v>
      </c>
    </row>
    <row r="426" spans="1:14" x14ac:dyDescent="0.2">
      <c r="A426" s="20" t="s">
        <v>19</v>
      </c>
      <c r="B426" s="20" t="s">
        <v>27</v>
      </c>
      <c r="C426" s="31">
        <v>0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1">
        <v>0</v>
      </c>
      <c r="M426" s="31">
        <v>0</v>
      </c>
      <c r="N426" s="31">
        <v>0</v>
      </c>
    </row>
    <row r="427" spans="1:14" x14ac:dyDescent="0.2">
      <c r="A427" s="20" t="s">
        <v>19</v>
      </c>
      <c r="B427" s="20" t="s">
        <v>28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1">
        <v>0</v>
      </c>
      <c r="M427" s="31">
        <v>0</v>
      </c>
      <c r="N427" s="31">
        <v>0</v>
      </c>
    </row>
    <row r="428" spans="1:14" x14ac:dyDescent="0.2">
      <c r="A428" s="20" t="s">
        <v>19</v>
      </c>
      <c r="B428" s="20" t="s">
        <v>29</v>
      </c>
      <c r="C428" s="31">
        <v>0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1">
        <v>0</v>
      </c>
      <c r="M428" s="31">
        <v>0</v>
      </c>
      <c r="N428" s="31">
        <v>0</v>
      </c>
    </row>
    <row r="429" spans="1:14" x14ac:dyDescent="0.2">
      <c r="A429" s="20" t="s">
        <v>19</v>
      </c>
      <c r="B429" s="20" t="s">
        <v>30</v>
      </c>
      <c r="C429" s="31">
        <v>0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1">
        <v>0</v>
      </c>
      <c r="M429" s="31">
        <v>0</v>
      </c>
      <c r="N429" s="31">
        <v>0</v>
      </c>
    </row>
    <row r="430" spans="1:14" x14ac:dyDescent="0.2">
      <c r="A430" s="20" t="s">
        <v>19</v>
      </c>
      <c r="B430" s="20" t="s">
        <v>31</v>
      </c>
      <c r="C430" s="31">
        <v>0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1">
        <v>0</v>
      </c>
      <c r="M430" s="31">
        <v>0</v>
      </c>
      <c r="N430" s="31">
        <v>0</v>
      </c>
    </row>
    <row r="431" spans="1:14" x14ac:dyDescent="0.2">
      <c r="A431" s="20" t="s">
        <v>19</v>
      </c>
      <c r="B431" s="20" t="s">
        <v>32</v>
      </c>
      <c r="C431" s="31">
        <v>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1">
        <v>0</v>
      </c>
      <c r="M431" s="31">
        <v>0</v>
      </c>
      <c r="N431" s="31">
        <v>0</v>
      </c>
    </row>
    <row r="432" spans="1:14" ht="25.5" x14ac:dyDescent="0.2">
      <c r="A432" s="20" t="s">
        <v>19</v>
      </c>
      <c r="B432" s="20" t="s">
        <v>33</v>
      </c>
      <c r="C432" s="31">
        <v>0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1">
        <v>0</v>
      </c>
      <c r="M432" s="31">
        <v>0</v>
      </c>
      <c r="N432" s="31">
        <v>0</v>
      </c>
    </row>
    <row r="433" spans="1:14" x14ac:dyDescent="0.2">
      <c r="A433" s="20" t="s">
        <v>19</v>
      </c>
      <c r="B433" s="20" t="s">
        <v>34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1">
        <v>0</v>
      </c>
      <c r="M433" s="31">
        <v>0</v>
      </c>
      <c r="N433" s="31">
        <v>0</v>
      </c>
    </row>
    <row r="434" spans="1:14" x14ac:dyDescent="0.2">
      <c r="A434" s="20" t="s">
        <v>19</v>
      </c>
      <c r="B434" s="20" t="s">
        <v>35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1">
        <v>0</v>
      </c>
      <c r="M434" s="31">
        <v>0</v>
      </c>
      <c r="N434" s="31">
        <v>0</v>
      </c>
    </row>
    <row r="435" spans="1:14" x14ac:dyDescent="0.2">
      <c r="A435" s="20" t="s">
        <v>19</v>
      </c>
      <c r="B435" s="20" t="s">
        <v>36</v>
      </c>
      <c r="C435" s="31">
        <v>0</v>
      </c>
      <c r="D435" s="31">
        <v>0</v>
      </c>
      <c r="E435" s="31">
        <v>0</v>
      </c>
      <c r="F435" s="31">
        <v>83088.5</v>
      </c>
      <c r="G435" s="31">
        <v>83088.5</v>
      </c>
      <c r="H435" s="31">
        <v>0</v>
      </c>
      <c r="I435" s="31">
        <v>0</v>
      </c>
      <c r="J435" s="31">
        <v>0</v>
      </c>
      <c r="K435" s="31">
        <v>0</v>
      </c>
      <c r="L435" s="31">
        <v>83088.5</v>
      </c>
      <c r="M435" s="31">
        <v>83088.5</v>
      </c>
      <c r="N435" s="31">
        <v>0</v>
      </c>
    </row>
    <row r="436" spans="1:14" x14ac:dyDescent="0.2">
      <c r="A436" s="27" t="s">
        <v>19</v>
      </c>
      <c r="B436" s="27" t="s">
        <v>37</v>
      </c>
      <c r="C436" s="32">
        <v>0</v>
      </c>
      <c r="D436" s="32">
        <v>0</v>
      </c>
      <c r="E436" s="32">
        <v>0</v>
      </c>
      <c r="F436" s="32">
        <v>83088.5</v>
      </c>
      <c r="G436" s="32">
        <v>83088.5</v>
      </c>
      <c r="H436" s="32">
        <v>0</v>
      </c>
      <c r="I436" s="32">
        <v>0</v>
      </c>
      <c r="J436" s="32">
        <v>0</v>
      </c>
      <c r="K436" s="32">
        <v>0</v>
      </c>
      <c r="L436" s="32">
        <v>83088.5</v>
      </c>
      <c r="M436" s="32">
        <v>83088.5</v>
      </c>
      <c r="N436" s="32">
        <v>0</v>
      </c>
    </row>
    <row r="437" spans="1:14" ht="25.5" x14ac:dyDescent="0.2">
      <c r="A437" s="27" t="s">
        <v>59</v>
      </c>
      <c r="B437" s="27" t="s">
        <v>18</v>
      </c>
      <c r="C437" s="32">
        <v>0</v>
      </c>
      <c r="D437" s="32">
        <v>0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</row>
    <row r="438" spans="1:14" x14ac:dyDescent="0.2">
      <c r="A438" s="20" t="s">
        <v>19</v>
      </c>
      <c r="B438" s="20" t="s">
        <v>20</v>
      </c>
      <c r="C438" s="31">
        <v>0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1">
        <v>0</v>
      </c>
      <c r="M438" s="31">
        <v>0</v>
      </c>
      <c r="N438" s="31">
        <v>0</v>
      </c>
    </row>
    <row r="439" spans="1:14" x14ac:dyDescent="0.2">
      <c r="A439" s="20" t="s">
        <v>19</v>
      </c>
      <c r="B439" s="20" t="s">
        <v>21</v>
      </c>
      <c r="C439" s="31">
        <v>0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1">
        <v>0</v>
      </c>
      <c r="M439" s="31">
        <v>0</v>
      </c>
      <c r="N439" s="31">
        <v>0</v>
      </c>
    </row>
    <row r="440" spans="1:14" x14ac:dyDescent="0.2">
      <c r="A440" s="20" t="s">
        <v>19</v>
      </c>
      <c r="B440" s="20" t="s">
        <v>22</v>
      </c>
      <c r="C440" s="31">
        <v>0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1">
        <v>0</v>
      </c>
      <c r="M440" s="31">
        <v>0</v>
      </c>
      <c r="N440" s="31">
        <v>0</v>
      </c>
    </row>
    <row r="441" spans="1:14" x14ac:dyDescent="0.2">
      <c r="A441" s="20" t="s">
        <v>19</v>
      </c>
      <c r="B441" s="20" t="s">
        <v>23</v>
      </c>
      <c r="C441" s="31">
        <v>0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1">
        <v>0</v>
      </c>
      <c r="M441" s="31">
        <v>0</v>
      </c>
      <c r="N441" s="31">
        <v>0</v>
      </c>
    </row>
    <row r="442" spans="1:14" x14ac:dyDescent="0.2">
      <c r="A442" s="20" t="s">
        <v>19</v>
      </c>
      <c r="B442" s="20" t="s">
        <v>24</v>
      </c>
      <c r="C442" s="31">
        <v>0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1">
        <v>0</v>
      </c>
      <c r="M442" s="31">
        <v>0</v>
      </c>
      <c r="N442" s="31">
        <v>0</v>
      </c>
    </row>
    <row r="443" spans="1:14" x14ac:dyDescent="0.2">
      <c r="A443" s="20" t="s">
        <v>19</v>
      </c>
      <c r="B443" s="20" t="s">
        <v>25</v>
      </c>
      <c r="C443" s="31">
        <v>0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1">
        <v>0</v>
      </c>
      <c r="M443" s="31">
        <v>0</v>
      </c>
      <c r="N443" s="31">
        <v>0</v>
      </c>
    </row>
    <row r="444" spans="1:14" ht="25.5" x14ac:dyDescent="0.2">
      <c r="A444" s="20" t="s">
        <v>19</v>
      </c>
      <c r="B444" s="20" t="s">
        <v>26</v>
      </c>
      <c r="C444" s="31">
        <v>0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1">
        <v>762091.56</v>
      </c>
      <c r="M444" s="31">
        <v>762091.56</v>
      </c>
      <c r="N444" s="31">
        <v>0</v>
      </c>
    </row>
    <row r="445" spans="1:14" x14ac:dyDescent="0.2">
      <c r="A445" s="20" t="s">
        <v>19</v>
      </c>
      <c r="B445" s="20" t="s">
        <v>27</v>
      </c>
      <c r="C445" s="31">
        <v>0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1">
        <v>0</v>
      </c>
      <c r="M445" s="31">
        <v>0</v>
      </c>
      <c r="N445" s="31">
        <v>0</v>
      </c>
    </row>
    <row r="446" spans="1:14" x14ac:dyDescent="0.2">
      <c r="A446" s="20" t="s">
        <v>19</v>
      </c>
      <c r="B446" s="20" t="s">
        <v>28</v>
      </c>
      <c r="C446" s="31">
        <v>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1">
        <v>0</v>
      </c>
      <c r="M446" s="31">
        <v>0</v>
      </c>
      <c r="N446" s="31">
        <v>0</v>
      </c>
    </row>
    <row r="447" spans="1:14" x14ac:dyDescent="0.2">
      <c r="A447" s="20" t="s">
        <v>19</v>
      </c>
      <c r="B447" s="20" t="s">
        <v>29</v>
      </c>
      <c r="C447" s="31">
        <v>0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1">
        <v>0</v>
      </c>
      <c r="M447" s="31">
        <v>0</v>
      </c>
      <c r="N447" s="31">
        <v>0</v>
      </c>
    </row>
    <row r="448" spans="1:14" x14ac:dyDescent="0.2">
      <c r="A448" s="20" t="s">
        <v>19</v>
      </c>
      <c r="B448" s="20" t="s">
        <v>30</v>
      </c>
      <c r="C448" s="31">
        <v>0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1">
        <v>0</v>
      </c>
      <c r="M448" s="31">
        <v>0</v>
      </c>
      <c r="N448" s="31">
        <v>0</v>
      </c>
    </row>
    <row r="449" spans="1:14" x14ac:dyDescent="0.2">
      <c r="A449" s="20" t="s">
        <v>19</v>
      </c>
      <c r="B449" s="20" t="s">
        <v>31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1">
        <v>0</v>
      </c>
      <c r="M449" s="31">
        <v>0</v>
      </c>
      <c r="N449" s="31">
        <v>0</v>
      </c>
    </row>
    <row r="450" spans="1:14" x14ac:dyDescent="0.2">
      <c r="A450" s="20" t="s">
        <v>19</v>
      </c>
      <c r="B450" s="20" t="s">
        <v>32</v>
      </c>
      <c r="C450" s="31">
        <v>0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1">
        <v>762091.56</v>
      </c>
      <c r="M450" s="31">
        <v>762091.56</v>
      </c>
      <c r="N450" s="31">
        <v>0</v>
      </c>
    </row>
    <row r="451" spans="1:14" ht="25.5" x14ac:dyDescent="0.2">
      <c r="A451" s="20" t="s">
        <v>19</v>
      </c>
      <c r="B451" s="20" t="s">
        <v>33</v>
      </c>
      <c r="C451" s="31">
        <v>0</v>
      </c>
      <c r="D451" s="31">
        <v>0</v>
      </c>
      <c r="E451" s="31">
        <v>0</v>
      </c>
      <c r="F451" s="31">
        <v>538192.11</v>
      </c>
      <c r="G451" s="31">
        <v>538192.11</v>
      </c>
      <c r="H451" s="31">
        <v>0</v>
      </c>
      <c r="I451" s="31">
        <v>0</v>
      </c>
      <c r="J451" s="31">
        <v>0</v>
      </c>
      <c r="K451" s="31">
        <v>0</v>
      </c>
      <c r="L451" s="31">
        <v>1992629.2</v>
      </c>
      <c r="M451" s="31">
        <v>1992629.2</v>
      </c>
      <c r="N451" s="31">
        <v>0</v>
      </c>
    </row>
    <row r="452" spans="1:14" x14ac:dyDescent="0.2">
      <c r="A452" s="20" t="s">
        <v>19</v>
      </c>
      <c r="B452" s="20" t="s">
        <v>34</v>
      </c>
      <c r="C452" s="31">
        <v>0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1">
        <v>0</v>
      </c>
      <c r="M452" s="31">
        <v>0</v>
      </c>
      <c r="N452" s="31">
        <v>0</v>
      </c>
    </row>
    <row r="453" spans="1:14" x14ac:dyDescent="0.2">
      <c r="A453" s="20" t="s">
        <v>19</v>
      </c>
      <c r="B453" s="20" t="s">
        <v>35</v>
      </c>
      <c r="C453" s="31">
        <v>0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>
        <v>0</v>
      </c>
    </row>
    <row r="454" spans="1:14" x14ac:dyDescent="0.2">
      <c r="A454" s="20" t="s">
        <v>19</v>
      </c>
      <c r="B454" s="20" t="s">
        <v>36</v>
      </c>
      <c r="C454" s="31">
        <v>0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1">
        <v>0</v>
      </c>
      <c r="M454" s="31">
        <v>0</v>
      </c>
      <c r="N454" s="31">
        <v>0</v>
      </c>
    </row>
    <row r="455" spans="1:14" x14ac:dyDescent="0.2">
      <c r="A455" s="27" t="s">
        <v>19</v>
      </c>
      <c r="B455" s="27" t="s">
        <v>37</v>
      </c>
      <c r="C455" s="32">
        <v>0</v>
      </c>
      <c r="D455" s="32">
        <v>0</v>
      </c>
      <c r="E455" s="32">
        <v>0</v>
      </c>
      <c r="F455" s="32">
        <v>538192.11</v>
      </c>
      <c r="G455" s="32">
        <v>538192.11</v>
      </c>
      <c r="H455" s="32">
        <v>0</v>
      </c>
      <c r="I455" s="32">
        <v>0</v>
      </c>
      <c r="J455" s="32">
        <v>0</v>
      </c>
      <c r="K455" s="32">
        <v>0</v>
      </c>
      <c r="L455" s="32">
        <v>2754720.76</v>
      </c>
      <c r="M455" s="32">
        <v>2754720.76</v>
      </c>
      <c r="N455" s="32">
        <v>0</v>
      </c>
    </row>
    <row r="456" spans="1:14" ht="25.5" x14ac:dyDescent="0.2">
      <c r="A456" s="27" t="s">
        <v>60</v>
      </c>
      <c r="B456" s="27" t="s">
        <v>18</v>
      </c>
      <c r="C456" s="32">
        <v>0</v>
      </c>
      <c r="D456" s="32">
        <v>0</v>
      </c>
      <c r="E456" s="32">
        <v>0</v>
      </c>
      <c r="F456" s="32">
        <v>0</v>
      </c>
      <c r="G456" s="32">
        <v>0</v>
      </c>
      <c r="H456" s="32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</row>
    <row r="457" spans="1:14" x14ac:dyDescent="0.2">
      <c r="A457" s="20" t="s">
        <v>19</v>
      </c>
      <c r="B457" s="20" t="s">
        <v>20</v>
      </c>
      <c r="C457" s="31">
        <v>0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1">
        <v>0</v>
      </c>
      <c r="M457" s="31">
        <v>0</v>
      </c>
      <c r="N457" s="31">
        <v>0</v>
      </c>
    </row>
    <row r="458" spans="1:14" x14ac:dyDescent="0.2">
      <c r="A458" s="20" t="s">
        <v>19</v>
      </c>
      <c r="B458" s="20" t="s">
        <v>21</v>
      </c>
      <c r="C458" s="31">
        <v>0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1">
        <v>0</v>
      </c>
      <c r="M458" s="31">
        <v>0</v>
      </c>
      <c r="N458" s="31">
        <v>0</v>
      </c>
    </row>
    <row r="459" spans="1:14" x14ac:dyDescent="0.2">
      <c r="A459" s="20" t="s">
        <v>19</v>
      </c>
      <c r="B459" s="20" t="s">
        <v>22</v>
      </c>
      <c r="C459" s="31">
        <v>0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>
        <v>0</v>
      </c>
    </row>
    <row r="460" spans="1:14" x14ac:dyDescent="0.2">
      <c r="A460" s="20" t="s">
        <v>19</v>
      </c>
      <c r="B460" s="20" t="s">
        <v>23</v>
      </c>
      <c r="C460" s="31">
        <v>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1">
        <v>0</v>
      </c>
      <c r="M460" s="31">
        <v>0</v>
      </c>
      <c r="N460" s="31">
        <v>0</v>
      </c>
    </row>
    <row r="461" spans="1:14" x14ac:dyDescent="0.2">
      <c r="A461" s="20" t="s">
        <v>19</v>
      </c>
      <c r="B461" s="20" t="s">
        <v>24</v>
      </c>
      <c r="C461" s="31">
        <v>0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1">
        <v>0</v>
      </c>
      <c r="M461" s="31">
        <v>0</v>
      </c>
      <c r="N461" s="31">
        <v>0</v>
      </c>
    </row>
    <row r="462" spans="1:14" x14ac:dyDescent="0.2">
      <c r="A462" s="20" t="s">
        <v>19</v>
      </c>
      <c r="B462" s="20" t="s">
        <v>25</v>
      </c>
      <c r="C462" s="31">
        <v>0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1">
        <v>0</v>
      </c>
      <c r="M462" s="31">
        <v>0</v>
      </c>
      <c r="N462" s="31">
        <v>0</v>
      </c>
    </row>
    <row r="463" spans="1:14" ht="25.5" x14ac:dyDescent="0.2">
      <c r="A463" s="20" t="s">
        <v>19</v>
      </c>
      <c r="B463" s="20" t="s">
        <v>26</v>
      </c>
      <c r="C463" s="31">
        <v>0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1">
        <v>0</v>
      </c>
      <c r="M463" s="31">
        <v>0</v>
      </c>
      <c r="N463" s="31">
        <v>0</v>
      </c>
    </row>
    <row r="464" spans="1:14" x14ac:dyDescent="0.2">
      <c r="A464" s="20" t="s">
        <v>19</v>
      </c>
      <c r="B464" s="20" t="s">
        <v>27</v>
      </c>
      <c r="C464" s="31">
        <v>0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1">
        <v>0</v>
      </c>
      <c r="M464" s="31">
        <v>0</v>
      </c>
      <c r="N464" s="31">
        <v>0</v>
      </c>
    </row>
    <row r="465" spans="1:14" x14ac:dyDescent="0.2">
      <c r="A465" s="20" t="s">
        <v>19</v>
      </c>
      <c r="B465" s="20" t="s">
        <v>28</v>
      </c>
      <c r="C465" s="31">
        <v>0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1">
        <v>0</v>
      </c>
      <c r="M465" s="31">
        <v>0</v>
      </c>
      <c r="N465" s="31">
        <v>0</v>
      </c>
    </row>
    <row r="466" spans="1:14" x14ac:dyDescent="0.2">
      <c r="A466" s="20" t="s">
        <v>19</v>
      </c>
      <c r="B466" s="20" t="s">
        <v>29</v>
      </c>
      <c r="C466" s="31">
        <v>0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1">
        <v>0</v>
      </c>
      <c r="M466" s="31">
        <v>0</v>
      </c>
      <c r="N466" s="31">
        <v>0</v>
      </c>
    </row>
    <row r="467" spans="1:14" x14ac:dyDescent="0.2">
      <c r="A467" s="20" t="s">
        <v>19</v>
      </c>
      <c r="B467" s="20" t="s">
        <v>30</v>
      </c>
      <c r="C467" s="31">
        <v>0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1">
        <v>0</v>
      </c>
      <c r="M467" s="31">
        <v>0</v>
      </c>
      <c r="N467" s="31">
        <v>0</v>
      </c>
    </row>
    <row r="468" spans="1:14" x14ac:dyDescent="0.2">
      <c r="A468" s="20" t="s">
        <v>19</v>
      </c>
      <c r="B468" s="20" t="s">
        <v>31</v>
      </c>
      <c r="C468" s="31">
        <v>0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1">
        <v>0</v>
      </c>
      <c r="M468" s="31">
        <v>0</v>
      </c>
      <c r="N468" s="31">
        <v>0</v>
      </c>
    </row>
    <row r="469" spans="1:14" x14ac:dyDescent="0.2">
      <c r="A469" s="20" t="s">
        <v>19</v>
      </c>
      <c r="B469" s="20" t="s">
        <v>32</v>
      </c>
      <c r="C469" s="31">
        <v>0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1">
        <v>0</v>
      </c>
      <c r="M469" s="31">
        <v>0</v>
      </c>
      <c r="N469" s="31">
        <v>0</v>
      </c>
    </row>
    <row r="470" spans="1:14" ht="25.5" x14ac:dyDescent="0.2">
      <c r="A470" s="20" t="s">
        <v>19</v>
      </c>
      <c r="B470" s="20" t="s">
        <v>33</v>
      </c>
      <c r="C470" s="31">
        <v>0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1">
        <v>0</v>
      </c>
      <c r="M470" s="31">
        <v>0</v>
      </c>
      <c r="N470" s="31">
        <v>0</v>
      </c>
    </row>
    <row r="471" spans="1:14" x14ac:dyDescent="0.2">
      <c r="A471" s="20" t="s">
        <v>19</v>
      </c>
      <c r="B471" s="20" t="s">
        <v>34</v>
      </c>
      <c r="C471" s="31">
        <v>0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1">
        <v>0</v>
      </c>
      <c r="M471" s="31">
        <v>0</v>
      </c>
      <c r="N471" s="31">
        <v>0</v>
      </c>
    </row>
    <row r="472" spans="1:14" x14ac:dyDescent="0.2">
      <c r="A472" s="20" t="s">
        <v>19</v>
      </c>
      <c r="B472" s="20" t="s">
        <v>35</v>
      </c>
      <c r="C472" s="31">
        <v>0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1">
        <v>0</v>
      </c>
      <c r="M472" s="31">
        <v>0</v>
      </c>
      <c r="N472" s="31">
        <v>0</v>
      </c>
    </row>
    <row r="473" spans="1:14" x14ac:dyDescent="0.2">
      <c r="A473" s="20" t="s">
        <v>19</v>
      </c>
      <c r="B473" s="20" t="s">
        <v>36</v>
      </c>
      <c r="C473" s="31">
        <v>0</v>
      </c>
      <c r="D473" s="31">
        <v>0</v>
      </c>
      <c r="E473" s="31">
        <v>0</v>
      </c>
      <c r="F473" s="31">
        <v>197518.14</v>
      </c>
      <c r="G473" s="31">
        <v>197518.14</v>
      </c>
      <c r="H473" s="31">
        <v>0</v>
      </c>
      <c r="I473" s="31">
        <v>0</v>
      </c>
      <c r="J473" s="31">
        <v>0</v>
      </c>
      <c r="K473" s="31">
        <v>0</v>
      </c>
      <c r="L473" s="31">
        <v>664215.31999999995</v>
      </c>
      <c r="M473" s="31">
        <v>664215.31999999995</v>
      </c>
      <c r="N473" s="31">
        <v>0</v>
      </c>
    </row>
    <row r="474" spans="1:14" x14ac:dyDescent="0.2">
      <c r="A474" s="27" t="s">
        <v>19</v>
      </c>
      <c r="B474" s="27" t="s">
        <v>37</v>
      </c>
      <c r="C474" s="32">
        <v>0</v>
      </c>
      <c r="D474" s="32">
        <v>0</v>
      </c>
      <c r="E474" s="32">
        <v>0</v>
      </c>
      <c r="F474" s="32">
        <v>197518.14</v>
      </c>
      <c r="G474" s="32">
        <v>197518.14</v>
      </c>
      <c r="H474" s="32">
        <v>0</v>
      </c>
      <c r="I474" s="32">
        <v>0</v>
      </c>
      <c r="J474" s="32">
        <v>0</v>
      </c>
      <c r="K474" s="32">
        <v>0</v>
      </c>
      <c r="L474" s="32">
        <v>664215.31999999995</v>
      </c>
      <c r="M474" s="32">
        <v>664215.31999999995</v>
      </c>
      <c r="N474" s="32">
        <v>0</v>
      </c>
    </row>
    <row r="475" spans="1:14" ht="25.5" x14ac:dyDescent="0.2">
      <c r="A475" s="27" t="s">
        <v>61</v>
      </c>
      <c r="B475" s="27" t="s">
        <v>18</v>
      </c>
      <c r="C475" s="32">
        <v>0</v>
      </c>
      <c r="D475" s="32">
        <v>0</v>
      </c>
      <c r="E475" s="32">
        <v>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</row>
    <row r="476" spans="1:14" x14ac:dyDescent="0.2">
      <c r="A476" s="20" t="s">
        <v>19</v>
      </c>
      <c r="B476" s="20" t="s">
        <v>20</v>
      </c>
      <c r="C476" s="31">
        <v>0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1">
        <v>0</v>
      </c>
      <c r="M476" s="31">
        <v>0</v>
      </c>
      <c r="N476" s="31">
        <v>0</v>
      </c>
    </row>
    <row r="477" spans="1:14" x14ac:dyDescent="0.2">
      <c r="A477" s="20" t="s">
        <v>19</v>
      </c>
      <c r="B477" s="20" t="s">
        <v>21</v>
      </c>
      <c r="C477" s="31">
        <v>0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1">
        <v>0</v>
      </c>
      <c r="M477" s="31">
        <v>0</v>
      </c>
      <c r="N477" s="31">
        <v>0</v>
      </c>
    </row>
    <row r="478" spans="1:14" x14ac:dyDescent="0.2">
      <c r="A478" s="20" t="s">
        <v>19</v>
      </c>
      <c r="B478" s="20" t="s">
        <v>22</v>
      </c>
      <c r="C478" s="31">
        <v>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1">
        <v>0</v>
      </c>
      <c r="M478" s="31">
        <v>0</v>
      </c>
      <c r="N478" s="31">
        <v>0</v>
      </c>
    </row>
    <row r="479" spans="1:14" x14ac:dyDescent="0.2">
      <c r="A479" s="20" t="s">
        <v>19</v>
      </c>
      <c r="B479" s="20" t="s">
        <v>23</v>
      </c>
      <c r="C479" s="31">
        <v>0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1">
        <v>0</v>
      </c>
      <c r="M479" s="31">
        <v>0</v>
      </c>
      <c r="N479" s="31">
        <v>0</v>
      </c>
    </row>
    <row r="480" spans="1:14" x14ac:dyDescent="0.2">
      <c r="A480" s="20" t="s">
        <v>19</v>
      </c>
      <c r="B480" s="20" t="s">
        <v>24</v>
      </c>
      <c r="C480" s="31">
        <v>0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1">
        <v>0</v>
      </c>
      <c r="M480" s="31">
        <v>0</v>
      </c>
      <c r="N480" s="31">
        <v>0</v>
      </c>
    </row>
    <row r="481" spans="1:14" x14ac:dyDescent="0.2">
      <c r="A481" s="20" t="s">
        <v>19</v>
      </c>
      <c r="B481" s="20" t="s">
        <v>25</v>
      </c>
      <c r="C481" s="31">
        <v>0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1">
        <v>0</v>
      </c>
      <c r="M481" s="31">
        <v>0</v>
      </c>
      <c r="N481" s="31">
        <v>0</v>
      </c>
    </row>
    <row r="482" spans="1:14" ht="25.5" x14ac:dyDescent="0.2">
      <c r="A482" s="20" t="s">
        <v>19</v>
      </c>
      <c r="B482" s="20" t="s">
        <v>26</v>
      </c>
      <c r="C482" s="31">
        <v>0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1">
        <v>0</v>
      </c>
      <c r="M482" s="31">
        <v>0</v>
      </c>
      <c r="N482" s="31">
        <v>0</v>
      </c>
    </row>
    <row r="483" spans="1:14" x14ac:dyDescent="0.2">
      <c r="A483" s="20" t="s">
        <v>19</v>
      </c>
      <c r="B483" s="20" t="s">
        <v>27</v>
      </c>
      <c r="C483" s="31">
        <v>0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1">
        <v>0</v>
      </c>
      <c r="M483" s="31">
        <v>0</v>
      </c>
      <c r="N483" s="31">
        <v>0</v>
      </c>
    </row>
    <row r="484" spans="1:14" x14ac:dyDescent="0.2">
      <c r="A484" s="20" t="s">
        <v>19</v>
      </c>
      <c r="B484" s="20" t="s">
        <v>28</v>
      </c>
      <c r="C484" s="31">
        <v>0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1">
        <v>0</v>
      </c>
      <c r="M484" s="31">
        <v>0</v>
      </c>
      <c r="N484" s="31">
        <v>0</v>
      </c>
    </row>
    <row r="485" spans="1:14" x14ac:dyDescent="0.2">
      <c r="A485" s="20" t="s">
        <v>19</v>
      </c>
      <c r="B485" s="20" t="s">
        <v>29</v>
      </c>
      <c r="C485" s="31">
        <v>0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1">
        <v>0</v>
      </c>
      <c r="M485" s="31">
        <v>0</v>
      </c>
      <c r="N485" s="31">
        <v>0</v>
      </c>
    </row>
    <row r="486" spans="1:14" x14ac:dyDescent="0.2">
      <c r="A486" s="20" t="s">
        <v>19</v>
      </c>
      <c r="B486" s="20" t="s">
        <v>30</v>
      </c>
      <c r="C486" s="31">
        <v>0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1">
        <v>0</v>
      </c>
      <c r="M486" s="31">
        <v>0</v>
      </c>
      <c r="N486" s="31">
        <v>0</v>
      </c>
    </row>
    <row r="487" spans="1:14" x14ac:dyDescent="0.2">
      <c r="A487" s="20" t="s">
        <v>19</v>
      </c>
      <c r="B487" s="20" t="s">
        <v>31</v>
      </c>
      <c r="C487" s="31">
        <v>0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1">
        <v>0</v>
      </c>
      <c r="M487" s="31">
        <v>0</v>
      </c>
      <c r="N487" s="31">
        <v>0</v>
      </c>
    </row>
    <row r="488" spans="1:14" x14ac:dyDescent="0.2">
      <c r="A488" s="20" t="s">
        <v>19</v>
      </c>
      <c r="B488" s="20" t="s">
        <v>32</v>
      </c>
      <c r="C488" s="31">
        <v>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1">
        <v>0</v>
      </c>
      <c r="M488" s="31">
        <v>0</v>
      </c>
      <c r="N488" s="31">
        <v>0</v>
      </c>
    </row>
    <row r="489" spans="1:14" ht="25.5" x14ac:dyDescent="0.2">
      <c r="A489" s="20" t="s">
        <v>19</v>
      </c>
      <c r="B489" s="20" t="s">
        <v>33</v>
      </c>
      <c r="C489" s="31">
        <v>0</v>
      </c>
      <c r="D489" s="31">
        <v>0</v>
      </c>
      <c r="E489" s="31">
        <v>0</v>
      </c>
      <c r="F489" s="31">
        <v>7530119</v>
      </c>
      <c r="G489" s="31">
        <v>7530119</v>
      </c>
      <c r="H489" s="31">
        <v>0</v>
      </c>
      <c r="I489" s="31">
        <v>0</v>
      </c>
      <c r="J489" s="31">
        <v>0</v>
      </c>
      <c r="K489" s="31">
        <v>0</v>
      </c>
      <c r="L489" s="31">
        <v>24875009</v>
      </c>
      <c r="M489" s="31">
        <v>24875009</v>
      </c>
      <c r="N489" s="31">
        <v>0</v>
      </c>
    </row>
    <row r="490" spans="1:14" x14ac:dyDescent="0.2">
      <c r="A490" s="20" t="s">
        <v>19</v>
      </c>
      <c r="B490" s="20" t="s">
        <v>34</v>
      </c>
      <c r="C490" s="31">
        <v>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1">
        <v>0</v>
      </c>
      <c r="M490" s="31">
        <v>0</v>
      </c>
      <c r="N490" s="31">
        <v>0</v>
      </c>
    </row>
    <row r="491" spans="1:14" x14ac:dyDescent="0.2">
      <c r="A491" s="20" t="s">
        <v>19</v>
      </c>
      <c r="B491" s="20" t="s">
        <v>35</v>
      </c>
      <c r="C491" s="31">
        <v>0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1">
        <v>0</v>
      </c>
      <c r="M491" s="31">
        <v>0</v>
      </c>
      <c r="N491" s="31">
        <v>0</v>
      </c>
    </row>
    <row r="492" spans="1:14" x14ac:dyDescent="0.2">
      <c r="A492" s="20" t="s">
        <v>19</v>
      </c>
      <c r="B492" s="20" t="s">
        <v>36</v>
      </c>
      <c r="C492" s="31">
        <v>0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1">
        <v>0</v>
      </c>
      <c r="M492" s="31">
        <v>0</v>
      </c>
      <c r="N492" s="31">
        <v>0</v>
      </c>
    </row>
    <row r="493" spans="1:14" x14ac:dyDescent="0.2">
      <c r="A493" s="27" t="s">
        <v>19</v>
      </c>
      <c r="B493" s="27" t="s">
        <v>37</v>
      </c>
      <c r="C493" s="32">
        <v>0</v>
      </c>
      <c r="D493" s="32">
        <v>0</v>
      </c>
      <c r="E493" s="32">
        <v>0</v>
      </c>
      <c r="F493" s="32">
        <v>7530119</v>
      </c>
      <c r="G493" s="32">
        <v>7530119</v>
      </c>
      <c r="H493" s="32">
        <v>0</v>
      </c>
      <c r="I493" s="32">
        <v>0</v>
      </c>
      <c r="J493" s="32">
        <v>0</v>
      </c>
      <c r="K493" s="32">
        <v>0</v>
      </c>
      <c r="L493" s="32">
        <v>24875009</v>
      </c>
      <c r="M493" s="32">
        <v>24875009</v>
      </c>
      <c r="N493" s="32">
        <v>0</v>
      </c>
    </row>
    <row r="494" spans="1:14" ht="25.5" x14ac:dyDescent="0.2">
      <c r="A494" s="27" t="s">
        <v>62</v>
      </c>
      <c r="B494" s="27" t="s">
        <v>18</v>
      </c>
      <c r="C494" s="32">
        <v>0</v>
      </c>
      <c r="D494" s="32">
        <v>0</v>
      </c>
      <c r="E494" s="32">
        <v>0</v>
      </c>
      <c r="F494" s="32">
        <v>0</v>
      </c>
      <c r="G494" s="32">
        <v>0</v>
      </c>
      <c r="H494" s="32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0</v>
      </c>
    </row>
    <row r="495" spans="1:14" x14ac:dyDescent="0.2">
      <c r="A495" s="20" t="s">
        <v>19</v>
      </c>
      <c r="B495" s="20" t="s">
        <v>20</v>
      </c>
      <c r="C495" s="31">
        <v>0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1">
        <v>0</v>
      </c>
      <c r="M495" s="31">
        <v>0</v>
      </c>
      <c r="N495" s="31">
        <v>0</v>
      </c>
    </row>
    <row r="496" spans="1:14" x14ac:dyDescent="0.2">
      <c r="A496" s="20" t="s">
        <v>19</v>
      </c>
      <c r="B496" s="20" t="s">
        <v>21</v>
      </c>
      <c r="C496" s="31">
        <v>0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1">
        <v>0</v>
      </c>
      <c r="M496" s="31">
        <v>0</v>
      </c>
      <c r="N496" s="31">
        <v>0</v>
      </c>
    </row>
    <row r="497" spans="1:14" x14ac:dyDescent="0.2">
      <c r="A497" s="20" t="s">
        <v>19</v>
      </c>
      <c r="B497" s="20" t="s">
        <v>22</v>
      </c>
      <c r="C497" s="31">
        <v>0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  <c r="N497" s="31">
        <v>0</v>
      </c>
    </row>
    <row r="498" spans="1:14" x14ac:dyDescent="0.2">
      <c r="A498" s="20" t="s">
        <v>19</v>
      </c>
      <c r="B498" s="20" t="s">
        <v>23</v>
      </c>
      <c r="C498" s="31">
        <v>0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1">
        <v>0</v>
      </c>
      <c r="M498" s="31">
        <v>0</v>
      </c>
      <c r="N498" s="31">
        <v>0</v>
      </c>
    </row>
    <row r="499" spans="1:14" x14ac:dyDescent="0.2">
      <c r="A499" s="20" t="s">
        <v>19</v>
      </c>
      <c r="B499" s="20" t="s">
        <v>24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  <c r="N499" s="31">
        <v>0</v>
      </c>
    </row>
    <row r="500" spans="1:14" x14ac:dyDescent="0.2">
      <c r="A500" s="20" t="s">
        <v>19</v>
      </c>
      <c r="B500" s="20" t="s">
        <v>25</v>
      </c>
      <c r="C500" s="31">
        <v>0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1">
        <v>0</v>
      </c>
      <c r="M500" s="31">
        <v>0</v>
      </c>
      <c r="N500" s="31">
        <v>0</v>
      </c>
    </row>
    <row r="501" spans="1:14" ht="25.5" x14ac:dyDescent="0.2">
      <c r="A501" s="20" t="s">
        <v>19</v>
      </c>
      <c r="B501" s="20" t="s">
        <v>26</v>
      </c>
      <c r="C501" s="31">
        <v>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  <c r="N501" s="31">
        <v>0</v>
      </c>
    </row>
    <row r="502" spans="1:14" x14ac:dyDescent="0.2">
      <c r="A502" s="20" t="s">
        <v>19</v>
      </c>
      <c r="B502" s="20" t="s">
        <v>27</v>
      </c>
      <c r="C502" s="31">
        <v>0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  <c r="N502" s="31">
        <v>0</v>
      </c>
    </row>
    <row r="503" spans="1:14" x14ac:dyDescent="0.2">
      <c r="A503" s="20" t="s">
        <v>19</v>
      </c>
      <c r="B503" s="20" t="s">
        <v>28</v>
      </c>
      <c r="C503" s="31">
        <v>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  <c r="N503" s="31">
        <v>0</v>
      </c>
    </row>
    <row r="504" spans="1:14" x14ac:dyDescent="0.2">
      <c r="A504" s="20" t="s">
        <v>19</v>
      </c>
      <c r="B504" s="20" t="s">
        <v>29</v>
      </c>
      <c r="C504" s="31">
        <v>0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  <c r="N504" s="31">
        <v>0</v>
      </c>
    </row>
    <row r="505" spans="1:14" x14ac:dyDescent="0.2">
      <c r="A505" s="20" t="s">
        <v>19</v>
      </c>
      <c r="B505" s="20" t="s">
        <v>30</v>
      </c>
      <c r="C505" s="31">
        <v>0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1">
        <v>0</v>
      </c>
      <c r="M505" s="31">
        <v>0</v>
      </c>
      <c r="N505" s="31">
        <v>0</v>
      </c>
    </row>
    <row r="506" spans="1:14" x14ac:dyDescent="0.2">
      <c r="A506" s="20" t="s">
        <v>19</v>
      </c>
      <c r="B506" s="20" t="s">
        <v>31</v>
      </c>
      <c r="C506" s="31">
        <v>0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1">
        <v>0</v>
      </c>
      <c r="M506" s="31">
        <v>0</v>
      </c>
      <c r="N506" s="31">
        <v>0</v>
      </c>
    </row>
    <row r="507" spans="1:14" x14ac:dyDescent="0.2">
      <c r="A507" s="20" t="s">
        <v>19</v>
      </c>
      <c r="B507" s="20" t="s">
        <v>32</v>
      </c>
      <c r="C507" s="31">
        <v>0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1">
        <v>0</v>
      </c>
      <c r="M507" s="31">
        <v>0</v>
      </c>
      <c r="N507" s="31">
        <v>0</v>
      </c>
    </row>
    <row r="508" spans="1:14" ht="25.5" x14ac:dyDescent="0.2">
      <c r="A508" s="20" t="s">
        <v>19</v>
      </c>
      <c r="B508" s="20" t="s">
        <v>33</v>
      </c>
      <c r="C508" s="31">
        <v>0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1">
        <v>0</v>
      </c>
      <c r="M508" s="31">
        <v>0</v>
      </c>
      <c r="N508" s="31">
        <v>0</v>
      </c>
    </row>
    <row r="509" spans="1:14" x14ac:dyDescent="0.2">
      <c r="A509" s="20" t="s">
        <v>19</v>
      </c>
      <c r="B509" s="20" t="s">
        <v>34</v>
      </c>
      <c r="C509" s="31">
        <v>0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1">
        <v>0</v>
      </c>
      <c r="M509" s="31">
        <v>0</v>
      </c>
      <c r="N509" s="31">
        <v>0</v>
      </c>
    </row>
    <row r="510" spans="1:14" x14ac:dyDescent="0.2">
      <c r="A510" s="20" t="s">
        <v>19</v>
      </c>
      <c r="B510" s="20" t="s">
        <v>35</v>
      </c>
      <c r="C510" s="31">
        <v>0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1">
        <v>0</v>
      </c>
      <c r="M510" s="31">
        <v>0</v>
      </c>
      <c r="N510" s="31">
        <v>0</v>
      </c>
    </row>
    <row r="511" spans="1:14" x14ac:dyDescent="0.2">
      <c r="A511" s="20" t="s">
        <v>19</v>
      </c>
      <c r="B511" s="20" t="s">
        <v>36</v>
      </c>
      <c r="C511" s="31">
        <v>0</v>
      </c>
      <c r="D511" s="31">
        <v>0</v>
      </c>
      <c r="E511" s="31">
        <v>0</v>
      </c>
      <c r="F511" s="31">
        <v>73367.42</v>
      </c>
      <c r="G511" s="31">
        <v>73367.42</v>
      </c>
      <c r="H511" s="31">
        <v>0</v>
      </c>
      <c r="I511" s="31">
        <v>0</v>
      </c>
      <c r="J511" s="31">
        <v>0</v>
      </c>
      <c r="K511" s="31">
        <v>0</v>
      </c>
      <c r="L511" s="31">
        <v>194512.29</v>
      </c>
      <c r="M511" s="31">
        <v>194512.29</v>
      </c>
      <c r="N511" s="31">
        <v>0</v>
      </c>
    </row>
    <row r="512" spans="1:14" x14ac:dyDescent="0.2">
      <c r="A512" s="27" t="s">
        <v>19</v>
      </c>
      <c r="B512" s="27" t="s">
        <v>37</v>
      </c>
      <c r="C512" s="32">
        <v>0</v>
      </c>
      <c r="D512" s="32">
        <v>0</v>
      </c>
      <c r="E512" s="32">
        <v>0</v>
      </c>
      <c r="F512" s="32">
        <v>73367.42</v>
      </c>
      <c r="G512" s="32">
        <v>73367.42</v>
      </c>
      <c r="H512" s="32">
        <v>0</v>
      </c>
      <c r="I512" s="32">
        <v>0</v>
      </c>
      <c r="J512" s="32">
        <v>0</v>
      </c>
      <c r="K512" s="32">
        <v>0</v>
      </c>
      <c r="L512" s="32">
        <v>194512.29</v>
      </c>
      <c r="M512" s="32">
        <v>194512.29</v>
      </c>
      <c r="N512" s="32">
        <v>0</v>
      </c>
    </row>
    <row r="513" spans="1:14" ht="25.5" x14ac:dyDescent="0.2">
      <c r="A513" s="27" t="s">
        <v>63</v>
      </c>
      <c r="B513" s="27" t="s">
        <v>18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</row>
    <row r="514" spans="1:14" x14ac:dyDescent="0.2">
      <c r="A514" s="20" t="s">
        <v>19</v>
      </c>
      <c r="B514" s="20" t="s">
        <v>20</v>
      </c>
      <c r="C514" s="31">
        <v>0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1">
        <v>0</v>
      </c>
      <c r="M514" s="31">
        <v>0</v>
      </c>
      <c r="N514" s="31">
        <v>0</v>
      </c>
    </row>
    <row r="515" spans="1:14" x14ac:dyDescent="0.2">
      <c r="A515" s="20" t="s">
        <v>19</v>
      </c>
      <c r="B515" s="20" t="s">
        <v>21</v>
      </c>
      <c r="C515" s="31">
        <v>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  <c r="N515" s="31">
        <v>0</v>
      </c>
    </row>
    <row r="516" spans="1:14" x14ac:dyDescent="0.2">
      <c r="A516" s="20" t="s">
        <v>19</v>
      </c>
      <c r="B516" s="20" t="s">
        <v>22</v>
      </c>
      <c r="C516" s="31">
        <v>0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  <c r="N516" s="31">
        <v>0</v>
      </c>
    </row>
    <row r="517" spans="1:14" x14ac:dyDescent="0.2">
      <c r="A517" s="20" t="s">
        <v>19</v>
      </c>
      <c r="B517" s="20" t="s">
        <v>23</v>
      </c>
      <c r="C517" s="31">
        <v>0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  <c r="N517" s="31">
        <v>0</v>
      </c>
    </row>
    <row r="518" spans="1:14" x14ac:dyDescent="0.2">
      <c r="A518" s="20" t="s">
        <v>19</v>
      </c>
      <c r="B518" s="20" t="s">
        <v>24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>
        <v>0</v>
      </c>
    </row>
    <row r="519" spans="1:14" x14ac:dyDescent="0.2">
      <c r="A519" s="20" t="s">
        <v>19</v>
      </c>
      <c r="B519" s="20" t="s">
        <v>25</v>
      </c>
      <c r="C519" s="31">
        <v>0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  <c r="N519" s="31">
        <v>0</v>
      </c>
    </row>
    <row r="520" spans="1:14" ht="25.5" x14ac:dyDescent="0.2">
      <c r="A520" s="20" t="s">
        <v>19</v>
      </c>
      <c r="B520" s="20" t="s">
        <v>26</v>
      </c>
      <c r="C520" s="31">
        <v>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1">
        <v>0</v>
      </c>
      <c r="M520" s="31">
        <v>0</v>
      </c>
      <c r="N520" s="31">
        <v>0</v>
      </c>
    </row>
    <row r="521" spans="1:14" x14ac:dyDescent="0.2">
      <c r="A521" s="20" t="s">
        <v>19</v>
      </c>
      <c r="B521" s="20" t="s">
        <v>27</v>
      </c>
      <c r="C521" s="31">
        <v>0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1">
        <v>0</v>
      </c>
      <c r="M521" s="31">
        <v>0</v>
      </c>
      <c r="N521" s="31">
        <v>0</v>
      </c>
    </row>
    <row r="522" spans="1:14" x14ac:dyDescent="0.2">
      <c r="A522" s="20" t="s">
        <v>19</v>
      </c>
      <c r="B522" s="20" t="s">
        <v>28</v>
      </c>
      <c r="C522" s="31">
        <v>0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1">
        <v>0</v>
      </c>
      <c r="M522" s="31">
        <v>0</v>
      </c>
      <c r="N522" s="31">
        <v>0</v>
      </c>
    </row>
    <row r="523" spans="1:14" x14ac:dyDescent="0.2">
      <c r="A523" s="20" t="s">
        <v>19</v>
      </c>
      <c r="B523" s="20" t="s">
        <v>29</v>
      </c>
      <c r="C523" s="31">
        <v>0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1">
        <v>0</v>
      </c>
      <c r="M523" s="31">
        <v>0</v>
      </c>
      <c r="N523" s="31">
        <v>0</v>
      </c>
    </row>
    <row r="524" spans="1:14" x14ac:dyDescent="0.2">
      <c r="A524" s="20" t="s">
        <v>19</v>
      </c>
      <c r="B524" s="20" t="s">
        <v>30</v>
      </c>
      <c r="C524" s="31">
        <v>0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1">
        <v>0</v>
      </c>
      <c r="M524" s="31">
        <v>0</v>
      </c>
      <c r="N524" s="31">
        <v>0</v>
      </c>
    </row>
    <row r="525" spans="1:14" x14ac:dyDescent="0.2">
      <c r="A525" s="20" t="s">
        <v>19</v>
      </c>
      <c r="B525" s="20" t="s">
        <v>31</v>
      </c>
      <c r="C525" s="31">
        <v>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1">
        <v>0</v>
      </c>
      <c r="M525" s="31">
        <v>0</v>
      </c>
      <c r="N525" s="31">
        <v>0</v>
      </c>
    </row>
    <row r="526" spans="1:14" x14ac:dyDescent="0.2">
      <c r="A526" s="20" t="s">
        <v>19</v>
      </c>
      <c r="B526" s="20" t="s">
        <v>32</v>
      </c>
      <c r="C526" s="31">
        <v>0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1">
        <v>0</v>
      </c>
      <c r="M526" s="31">
        <v>0</v>
      </c>
      <c r="N526" s="31">
        <v>0</v>
      </c>
    </row>
    <row r="527" spans="1:14" ht="25.5" x14ac:dyDescent="0.2">
      <c r="A527" s="20" t="s">
        <v>19</v>
      </c>
      <c r="B527" s="20" t="s">
        <v>33</v>
      </c>
      <c r="C527" s="31">
        <v>0</v>
      </c>
      <c r="D527" s="31">
        <v>0</v>
      </c>
      <c r="E527" s="31">
        <v>0</v>
      </c>
      <c r="F527" s="31">
        <v>1105892</v>
      </c>
      <c r="G527" s="31">
        <v>1105892</v>
      </c>
      <c r="H527" s="31">
        <v>0</v>
      </c>
      <c r="I527" s="31">
        <v>0</v>
      </c>
      <c r="J527" s="31">
        <v>0</v>
      </c>
      <c r="K527" s="31">
        <v>0</v>
      </c>
      <c r="L527" s="31">
        <v>2274837</v>
      </c>
      <c r="M527" s="31">
        <v>2274837</v>
      </c>
      <c r="N527" s="31">
        <v>0</v>
      </c>
    </row>
    <row r="528" spans="1:14" x14ac:dyDescent="0.2">
      <c r="A528" s="20" t="s">
        <v>19</v>
      </c>
      <c r="B528" s="20" t="s">
        <v>34</v>
      </c>
      <c r="C528" s="31">
        <v>0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1">
        <v>0</v>
      </c>
      <c r="M528" s="31">
        <v>0</v>
      </c>
      <c r="N528" s="31">
        <v>0</v>
      </c>
    </row>
    <row r="529" spans="1:14" x14ac:dyDescent="0.2">
      <c r="A529" s="20" t="s">
        <v>19</v>
      </c>
      <c r="B529" s="20" t="s">
        <v>35</v>
      </c>
      <c r="C529" s="31">
        <v>0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1">
        <v>0</v>
      </c>
      <c r="M529" s="31">
        <v>0</v>
      </c>
      <c r="N529" s="31">
        <v>0</v>
      </c>
    </row>
    <row r="530" spans="1:14" x14ac:dyDescent="0.2">
      <c r="A530" s="20" t="s">
        <v>19</v>
      </c>
      <c r="B530" s="20" t="s">
        <v>36</v>
      </c>
      <c r="C530" s="31">
        <v>0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1">
        <v>0</v>
      </c>
      <c r="M530" s="31">
        <v>0</v>
      </c>
      <c r="N530" s="31">
        <v>0</v>
      </c>
    </row>
    <row r="531" spans="1:14" x14ac:dyDescent="0.2">
      <c r="A531" s="27" t="s">
        <v>19</v>
      </c>
      <c r="B531" s="27" t="s">
        <v>37</v>
      </c>
      <c r="C531" s="32">
        <v>0</v>
      </c>
      <c r="D531" s="32">
        <v>0</v>
      </c>
      <c r="E531" s="32">
        <v>0</v>
      </c>
      <c r="F531" s="32">
        <v>1105892</v>
      </c>
      <c r="G531" s="32">
        <v>1105892</v>
      </c>
      <c r="H531" s="32">
        <v>0</v>
      </c>
      <c r="I531" s="32">
        <v>0</v>
      </c>
      <c r="J531" s="32">
        <v>0</v>
      </c>
      <c r="K531" s="32">
        <v>0</v>
      </c>
      <c r="L531" s="32">
        <v>2274837</v>
      </c>
      <c r="M531" s="32">
        <v>2274837</v>
      </c>
      <c r="N531" s="32">
        <v>0</v>
      </c>
    </row>
    <row r="532" spans="1:14" ht="25.5" x14ac:dyDescent="0.2">
      <c r="A532" s="27" t="s">
        <v>64</v>
      </c>
      <c r="B532" s="27" t="s">
        <v>18</v>
      </c>
      <c r="C532" s="32">
        <v>0</v>
      </c>
      <c r="D532" s="32">
        <v>0</v>
      </c>
      <c r="E532" s="32">
        <v>0</v>
      </c>
      <c r="F532" s="32">
        <v>0</v>
      </c>
      <c r="G532" s="32">
        <v>0</v>
      </c>
      <c r="H532" s="32">
        <v>0</v>
      </c>
      <c r="I532" s="32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</row>
    <row r="533" spans="1:14" x14ac:dyDescent="0.2">
      <c r="A533" s="20" t="s">
        <v>19</v>
      </c>
      <c r="B533" s="20" t="s">
        <v>20</v>
      </c>
      <c r="C533" s="31">
        <v>0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1">
        <v>0</v>
      </c>
      <c r="M533" s="31">
        <v>0</v>
      </c>
      <c r="N533" s="31">
        <v>0</v>
      </c>
    </row>
    <row r="534" spans="1:14" x14ac:dyDescent="0.2">
      <c r="A534" s="20" t="s">
        <v>19</v>
      </c>
      <c r="B534" s="20" t="s">
        <v>21</v>
      </c>
      <c r="C534" s="31">
        <v>0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1">
        <v>0</v>
      </c>
      <c r="M534" s="31">
        <v>0</v>
      </c>
      <c r="N534" s="31">
        <v>0</v>
      </c>
    </row>
    <row r="535" spans="1:14" x14ac:dyDescent="0.2">
      <c r="A535" s="20" t="s">
        <v>19</v>
      </c>
      <c r="B535" s="20" t="s">
        <v>22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1">
        <v>0</v>
      </c>
      <c r="M535" s="31">
        <v>0</v>
      </c>
      <c r="N535" s="31">
        <v>0</v>
      </c>
    </row>
    <row r="536" spans="1:14" x14ac:dyDescent="0.2">
      <c r="A536" s="20" t="s">
        <v>19</v>
      </c>
      <c r="B536" s="20" t="s">
        <v>23</v>
      </c>
      <c r="C536" s="31">
        <v>0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1">
        <v>0</v>
      </c>
      <c r="M536" s="31">
        <v>0</v>
      </c>
      <c r="N536" s="31">
        <v>0</v>
      </c>
    </row>
    <row r="537" spans="1:14" x14ac:dyDescent="0.2">
      <c r="A537" s="20" t="s">
        <v>19</v>
      </c>
      <c r="B537" s="20" t="s">
        <v>24</v>
      </c>
      <c r="C537" s="31">
        <v>0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  <c r="N537" s="31">
        <v>0</v>
      </c>
    </row>
    <row r="538" spans="1:14" x14ac:dyDescent="0.2">
      <c r="A538" s="20" t="s">
        <v>19</v>
      </c>
      <c r="B538" s="20" t="s">
        <v>25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1">
        <v>0</v>
      </c>
      <c r="M538" s="31">
        <v>0</v>
      </c>
      <c r="N538" s="31">
        <v>0</v>
      </c>
    </row>
    <row r="539" spans="1:14" ht="25.5" x14ac:dyDescent="0.2">
      <c r="A539" s="20" t="s">
        <v>19</v>
      </c>
      <c r="B539" s="20" t="s">
        <v>26</v>
      </c>
      <c r="C539" s="31">
        <v>0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1">
        <v>0</v>
      </c>
      <c r="M539" s="31">
        <v>0</v>
      </c>
      <c r="N539" s="31">
        <v>0</v>
      </c>
    </row>
    <row r="540" spans="1:14" x14ac:dyDescent="0.2">
      <c r="A540" s="20" t="s">
        <v>19</v>
      </c>
      <c r="B540" s="20" t="s">
        <v>27</v>
      </c>
      <c r="C540" s="31">
        <v>0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1">
        <v>0</v>
      </c>
      <c r="M540" s="31">
        <v>0</v>
      </c>
      <c r="N540" s="31">
        <v>0</v>
      </c>
    </row>
    <row r="541" spans="1:14" x14ac:dyDescent="0.2">
      <c r="A541" s="20" t="s">
        <v>19</v>
      </c>
      <c r="B541" s="20" t="s">
        <v>28</v>
      </c>
      <c r="C541" s="31">
        <v>0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1">
        <v>0</v>
      </c>
      <c r="M541" s="31">
        <v>0</v>
      </c>
      <c r="N541" s="31">
        <v>0</v>
      </c>
    </row>
    <row r="542" spans="1:14" x14ac:dyDescent="0.2">
      <c r="A542" s="20" t="s">
        <v>19</v>
      </c>
      <c r="B542" s="20" t="s">
        <v>29</v>
      </c>
      <c r="C542" s="31">
        <v>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1">
        <v>0</v>
      </c>
      <c r="M542" s="31">
        <v>0</v>
      </c>
      <c r="N542" s="31">
        <v>0</v>
      </c>
    </row>
    <row r="543" spans="1:14" x14ac:dyDescent="0.2">
      <c r="A543" s="20" t="s">
        <v>19</v>
      </c>
      <c r="B543" s="20" t="s">
        <v>30</v>
      </c>
      <c r="C543" s="31">
        <v>0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1">
        <v>0</v>
      </c>
      <c r="M543" s="31">
        <v>0</v>
      </c>
      <c r="N543" s="31">
        <v>0</v>
      </c>
    </row>
    <row r="544" spans="1:14" x14ac:dyDescent="0.2">
      <c r="A544" s="20" t="s">
        <v>19</v>
      </c>
      <c r="B544" s="20" t="s">
        <v>31</v>
      </c>
      <c r="C544" s="31">
        <v>0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1">
        <v>0</v>
      </c>
      <c r="M544" s="31">
        <v>0</v>
      </c>
      <c r="N544" s="31">
        <v>0</v>
      </c>
    </row>
    <row r="545" spans="1:14" x14ac:dyDescent="0.2">
      <c r="A545" s="20" t="s">
        <v>19</v>
      </c>
      <c r="B545" s="20" t="s">
        <v>32</v>
      </c>
      <c r="C545" s="31">
        <v>0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1">
        <v>0</v>
      </c>
      <c r="M545" s="31">
        <v>0</v>
      </c>
      <c r="N545" s="31">
        <v>0</v>
      </c>
    </row>
    <row r="546" spans="1:14" ht="25.5" x14ac:dyDescent="0.2">
      <c r="A546" s="20" t="s">
        <v>19</v>
      </c>
      <c r="B546" s="20" t="s">
        <v>33</v>
      </c>
      <c r="C546" s="31">
        <v>0</v>
      </c>
      <c r="D546" s="31">
        <v>0</v>
      </c>
      <c r="E546" s="31">
        <v>0</v>
      </c>
      <c r="F546" s="31">
        <v>205205</v>
      </c>
      <c r="G546" s="31">
        <v>205205</v>
      </c>
      <c r="H546" s="31">
        <v>0</v>
      </c>
      <c r="I546" s="31">
        <v>0</v>
      </c>
      <c r="J546" s="31">
        <v>0</v>
      </c>
      <c r="K546" s="31">
        <v>0</v>
      </c>
      <c r="L546" s="31">
        <v>550522.30000000005</v>
      </c>
      <c r="M546" s="31">
        <v>550522.30000000005</v>
      </c>
      <c r="N546" s="31">
        <v>0</v>
      </c>
    </row>
    <row r="547" spans="1:14" x14ac:dyDescent="0.2">
      <c r="A547" s="20" t="s">
        <v>19</v>
      </c>
      <c r="B547" s="20" t="s">
        <v>34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1">
        <v>0</v>
      </c>
      <c r="M547" s="31">
        <v>0</v>
      </c>
      <c r="N547" s="31">
        <v>0</v>
      </c>
    </row>
    <row r="548" spans="1:14" x14ac:dyDescent="0.2">
      <c r="A548" s="20" t="s">
        <v>19</v>
      </c>
      <c r="B548" s="20" t="s">
        <v>35</v>
      </c>
      <c r="C548" s="31">
        <v>0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1">
        <v>0</v>
      </c>
      <c r="M548" s="31">
        <v>0</v>
      </c>
      <c r="N548" s="31">
        <v>0</v>
      </c>
    </row>
    <row r="549" spans="1:14" x14ac:dyDescent="0.2">
      <c r="A549" s="20" t="s">
        <v>19</v>
      </c>
      <c r="B549" s="20" t="s">
        <v>36</v>
      </c>
      <c r="C549" s="31">
        <v>0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1">
        <v>0</v>
      </c>
      <c r="M549" s="31">
        <v>0</v>
      </c>
      <c r="N549" s="31">
        <v>0</v>
      </c>
    </row>
    <row r="550" spans="1:14" x14ac:dyDescent="0.2">
      <c r="A550" s="27" t="s">
        <v>19</v>
      </c>
      <c r="B550" s="27" t="s">
        <v>37</v>
      </c>
      <c r="C550" s="32">
        <v>0</v>
      </c>
      <c r="D550" s="32">
        <v>0</v>
      </c>
      <c r="E550" s="32">
        <v>0</v>
      </c>
      <c r="F550" s="32">
        <v>205205</v>
      </c>
      <c r="G550" s="32">
        <v>205205</v>
      </c>
      <c r="H550" s="32">
        <v>0</v>
      </c>
      <c r="I550" s="32">
        <v>0</v>
      </c>
      <c r="J550" s="32">
        <v>0</v>
      </c>
      <c r="K550" s="32">
        <v>0</v>
      </c>
      <c r="L550" s="32">
        <v>550522.30000000005</v>
      </c>
      <c r="M550" s="32">
        <v>550522.30000000005</v>
      </c>
      <c r="N550" s="32">
        <v>0</v>
      </c>
    </row>
    <row r="551" spans="1:14" ht="25.5" x14ac:dyDescent="0.2">
      <c r="A551" s="27" t="s">
        <v>65</v>
      </c>
      <c r="B551" s="27" t="s">
        <v>18</v>
      </c>
      <c r="C551" s="32">
        <v>0</v>
      </c>
      <c r="D551" s="32">
        <v>0</v>
      </c>
      <c r="E551" s="32">
        <v>0</v>
      </c>
      <c r="F551" s="32">
        <v>0</v>
      </c>
      <c r="G551" s="32">
        <v>0</v>
      </c>
      <c r="H551" s="32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 s="32">
        <v>0</v>
      </c>
    </row>
    <row r="552" spans="1:14" x14ac:dyDescent="0.2">
      <c r="A552" s="20" t="s">
        <v>19</v>
      </c>
      <c r="B552" s="20" t="s">
        <v>20</v>
      </c>
      <c r="C552" s="31">
        <v>0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1">
        <v>0</v>
      </c>
      <c r="M552" s="31">
        <v>0</v>
      </c>
      <c r="N552" s="31">
        <v>0</v>
      </c>
    </row>
    <row r="553" spans="1:14" x14ac:dyDescent="0.2">
      <c r="A553" s="20" t="s">
        <v>19</v>
      </c>
      <c r="B553" s="20" t="s">
        <v>21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1">
        <v>0</v>
      </c>
      <c r="M553" s="31">
        <v>0</v>
      </c>
      <c r="N553" s="31">
        <v>0</v>
      </c>
    </row>
    <row r="554" spans="1:14" x14ac:dyDescent="0.2">
      <c r="A554" s="20" t="s">
        <v>19</v>
      </c>
      <c r="B554" s="20" t="s">
        <v>22</v>
      </c>
      <c r="C554" s="31">
        <v>0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1">
        <v>0</v>
      </c>
      <c r="M554" s="31">
        <v>0</v>
      </c>
      <c r="N554" s="31">
        <v>0</v>
      </c>
    </row>
    <row r="555" spans="1:14" x14ac:dyDescent="0.2">
      <c r="A555" s="20" t="s">
        <v>19</v>
      </c>
      <c r="B555" s="20" t="s">
        <v>23</v>
      </c>
      <c r="C555" s="31">
        <v>0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1">
        <v>0</v>
      </c>
      <c r="M555" s="31">
        <v>0</v>
      </c>
      <c r="N555" s="31">
        <v>0</v>
      </c>
    </row>
    <row r="556" spans="1:14" x14ac:dyDescent="0.2">
      <c r="A556" s="20" t="s">
        <v>19</v>
      </c>
      <c r="B556" s="20" t="s">
        <v>24</v>
      </c>
      <c r="C556" s="31">
        <v>0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1">
        <v>0</v>
      </c>
      <c r="M556" s="31">
        <v>0</v>
      </c>
      <c r="N556" s="31">
        <v>0</v>
      </c>
    </row>
    <row r="557" spans="1:14" x14ac:dyDescent="0.2">
      <c r="A557" s="20" t="s">
        <v>19</v>
      </c>
      <c r="B557" s="20" t="s">
        <v>25</v>
      </c>
      <c r="C557" s="31">
        <v>0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1">
        <v>0</v>
      </c>
      <c r="M557" s="31">
        <v>0</v>
      </c>
      <c r="N557" s="31">
        <v>0</v>
      </c>
    </row>
    <row r="558" spans="1:14" ht="25.5" x14ac:dyDescent="0.2">
      <c r="A558" s="20" t="s">
        <v>19</v>
      </c>
      <c r="B558" s="20" t="s">
        <v>26</v>
      </c>
      <c r="C558" s="31">
        <v>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1">
        <v>0</v>
      </c>
      <c r="M558" s="31">
        <v>0</v>
      </c>
      <c r="N558" s="31">
        <v>0</v>
      </c>
    </row>
    <row r="559" spans="1:14" x14ac:dyDescent="0.2">
      <c r="A559" s="20" t="s">
        <v>19</v>
      </c>
      <c r="B559" s="20" t="s">
        <v>27</v>
      </c>
      <c r="C559" s="31">
        <v>0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1">
        <v>0</v>
      </c>
      <c r="M559" s="31">
        <v>0</v>
      </c>
      <c r="N559" s="31">
        <v>0</v>
      </c>
    </row>
    <row r="560" spans="1:14" x14ac:dyDescent="0.2">
      <c r="A560" s="20" t="s">
        <v>19</v>
      </c>
      <c r="B560" s="20" t="s">
        <v>28</v>
      </c>
      <c r="C560" s="31">
        <v>0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1">
        <v>0</v>
      </c>
      <c r="M560" s="31">
        <v>0</v>
      </c>
      <c r="N560" s="31">
        <v>0</v>
      </c>
    </row>
    <row r="561" spans="1:14" x14ac:dyDescent="0.2">
      <c r="A561" s="20" t="s">
        <v>19</v>
      </c>
      <c r="B561" s="20" t="s">
        <v>29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1">
        <v>0</v>
      </c>
      <c r="M561" s="31">
        <v>0</v>
      </c>
      <c r="N561" s="31">
        <v>0</v>
      </c>
    </row>
    <row r="562" spans="1:14" x14ac:dyDescent="0.2">
      <c r="A562" s="20" t="s">
        <v>19</v>
      </c>
      <c r="B562" s="20" t="s">
        <v>30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1">
        <v>0</v>
      </c>
      <c r="M562" s="31">
        <v>0</v>
      </c>
      <c r="N562" s="31">
        <v>0</v>
      </c>
    </row>
    <row r="563" spans="1:14" x14ac:dyDescent="0.2">
      <c r="A563" s="20" t="s">
        <v>19</v>
      </c>
      <c r="B563" s="20" t="s">
        <v>31</v>
      </c>
      <c r="C563" s="31">
        <v>0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1">
        <v>0</v>
      </c>
      <c r="M563" s="31">
        <v>0</v>
      </c>
      <c r="N563" s="31">
        <v>0</v>
      </c>
    </row>
    <row r="564" spans="1:14" x14ac:dyDescent="0.2">
      <c r="A564" s="20" t="s">
        <v>19</v>
      </c>
      <c r="B564" s="20" t="s">
        <v>32</v>
      </c>
      <c r="C564" s="31">
        <v>0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1">
        <v>0</v>
      </c>
      <c r="M564" s="31">
        <v>0</v>
      </c>
      <c r="N564" s="31">
        <v>0</v>
      </c>
    </row>
    <row r="565" spans="1:14" ht="25.5" x14ac:dyDescent="0.2">
      <c r="A565" s="20" t="s">
        <v>19</v>
      </c>
      <c r="B565" s="20" t="s">
        <v>33</v>
      </c>
      <c r="C565" s="31">
        <v>0</v>
      </c>
      <c r="D565" s="31">
        <v>0</v>
      </c>
      <c r="E565" s="31">
        <v>0</v>
      </c>
      <c r="F565" s="31">
        <v>590320</v>
      </c>
      <c r="G565" s="31">
        <v>590320</v>
      </c>
      <c r="H565" s="31">
        <v>0</v>
      </c>
      <c r="I565" s="31">
        <v>0</v>
      </c>
      <c r="J565" s="31">
        <v>0</v>
      </c>
      <c r="K565" s="31">
        <v>0</v>
      </c>
      <c r="L565" s="31">
        <v>2201080</v>
      </c>
      <c r="M565" s="31">
        <v>2201080</v>
      </c>
      <c r="N565" s="31">
        <v>0</v>
      </c>
    </row>
    <row r="566" spans="1:14" x14ac:dyDescent="0.2">
      <c r="A566" s="20" t="s">
        <v>19</v>
      </c>
      <c r="B566" s="20" t="s">
        <v>34</v>
      </c>
      <c r="C566" s="31">
        <v>0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1">
        <v>0</v>
      </c>
      <c r="M566" s="31">
        <v>0</v>
      </c>
      <c r="N566" s="31">
        <v>0</v>
      </c>
    </row>
    <row r="567" spans="1:14" x14ac:dyDescent="0.2">
      <c r="A567" s="20" t="s">
        <v>19</v>
      </c>
      <c r="B567" s="20" t="s">
        <v>35</v>
      </c>
      <c r="C567" s="31">
        <v>0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1">
        <v>0</v>
      </c>
      <c r="M567" s="31">
        <v>0</v>
      </c>
      <c r="N567" s="31">
        <v>0</v>
      </c>
    </row>
    <row r="568" spans="1:14" x14ac:dyDescent="0.2">
      <c r="A568" s="20" t="s">
        <v>19</v>
      </c>
      <c r="B568" s="20" t="s">
        <v>36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1">
        <v>0</v>
      </c>
      <c r="M568" s="31">
        <v>0</v>
      </c>
      <c r="N568" s="31">
        <v>0</v>
      </c>
    </row>
    <row r="569" spans="1:14" x14ac:dyDescent="0.2">
      <c r="A569" s="27" t="s">
        <v>19</v>
      </c>
      <c r="B569" s="27" t="s">
        <v>37</v>
      </c>
      <c r="C569" s="32">
        <v>0</v>
      </c>
      <c r="D569" s="32">
        <v>0</v>
      </c>
      <c r="E569" s="32">
        <v>0</v>
      </c>
      <c r="F569" s="32">
        <v>590320</v>
      </c>
      <c r="G569" s="32">
        <v>590320</v>
      </c>
      <c r="H569" s="32">
        <v>0</v>
      </c>
      <c r="I569" s="32">
        <v>0</v>
      </c>
      <c r="J569" s="32">
        <v>0</v>
      </c>
      <c r="K569" s="32">
        <v>0</v>
      </c>
      <c r="L569" s="32">
        <v>2201080</v>
      </c>
      <c r="M569" s="32">
        <v>2201080</v>
      </c>
      <c r="N569" s="32">
        <v>0</v>
      </c>
    </row>
    <row r="570" spans="1:14" ht="25.5" x14ac:dyDescent="0.2">
      <c r="A570" s="27" t="s">
        <v>66</v>
      </c>
      <c r="B570" s="27" t="s">
        <v>18</v>
      </c>
      <c r="C570" s="32">
        <v>0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</row>
    <row r="571" spans="1:14" x14ac:dyDescent="0.2">
      <c r="A571" s="20" t="s">
        <v>19</v>
      </c>
      <c r="B571" s="20" t="s">
        <v>20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1">
        <v>0</v>
      </c>
      <c r="M571" s="31">
        <v>0</v>
      </c>
      <c r="N571" s="31">
        <v>0</v>
      </c>
    </row>
    <row r="572" spans="1:14" x14ac:dyDescent="0.2">
      <c r="A572" s="20" t="s">
        <v>19</v>
      </c>
      <c r="B572" s="20" t="s">
        <v>21</v>
      </c>
      <c r="C572" s="31">
        <v>0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1">
        <v>0</v>
      </c>
      <c r="M572" s="31">
        <v>0</v>
      </c>
      <c r="N572" s="31">
        <v>0</v>
      </c>
    </row>
    <row r="573" spans="1:14" x14ac:dyDescent="0.2">
      <c r="A573" s="20" t="s">
        <v>19</v>
      </c>
      <c r="B573" s="20" t="s">
        <v>22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1">
        <v>0</v>
      </c>
      <c r="M573" s="31">
        <v>0</v>
      </c>
      <c r="N573" s="31">
        <v>0</v>
      </c>
    </row>
    <row r="574" spans="1:14" x14ac:dyDescent="0.2">
      <c r="A574" s="20" t="s">
        <v>19</v>
      </c>
      <c r="B574" s="20" t="s">
        <v>23</v>
      </c>
      <c r="C574" s="31">
        <v>0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1">
        <v>0</v>
      </c>
      <c r="M574" s="31">
        <v>0</v>
      </c>
      <c r="N574" s="31">
        <v>0</v>
      </c>
    </row>
    <row r="575" spans="1:14" x14ac:dyDescent="0.2">
      <c r="A575" s="20" t="s">
        <v>19</v>
      </c>
      <c r="B575" s="20" t="s">
        <v>24</v>
      </c>
      <c r="C575" s="31">
        <v>0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1">
        <v>0</v>
      </c>
      <c r="M575" s="31">
        <v>0</v>
      </c>
      <c r="N575" s="31">
        <v>0</v>
      </c>
    </row>
    <row r="576" spans="1:14" x14ac:dyDescent="0.2">
      <c r="A576" s="20" t="s">
        <v>19</v>
      </c>
      <c r="B576" s="20" t="s">
        <v>25</v>
      </c>
      <c r="C576" s="31">
        <v>0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1">
        <v>0</v>
      </c>
      <c r="M576" s="31">
        <v>0</v>
      </c>
      <c r="N576" s="31">
        <v>0</v>
      </c>
    </row>
    <row r="577" spans="1:14" ht="25.5" x14ac:dyDescent="0.2">
      <c r="A577" s="20" t="s">
        <v>19</v>
      </c>
      <c r="B577" s="20" t="s">
        <v>26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1">
        <v>519152</v>
      </c>
      <c r="M577" s="31">
        <v>519152</v>
      </c>
      <c r="N577" s="31">
        <v>0</v>
      </c>
    </row>
    <row r="578" spans="1:14" x14ac:dyDescent="0.2">
      <c r="A578" s="20" t="s">
        <v>19</v>
      </c>
      <c r="B578" s="20" t="s">
        <v>27</v>
      </c>
      <c r="C578" s="31">
        <v>0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1">
        <v>0</v>
      </c>
      <c r="M578" s="31">
        <v>0</v>
      </c>
      <c r="N578" s="31">
        <v>0</v>
      </c>
    </row>
    <row r="579" spans="1:14" x14ac:dyDescent="0.2">
      <c r="A579" s="20" t="s">
        <v>19</v>
      </c>
      <c r="B579" s="20" t="s">
        <v>28</v>
      </c>
      <c r="C579" s="31">
        <v>0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1">
        <v>0</v>
      </c>
      <c r="M579" s="31">
        <v>0</v>
      </c>
      <c r="N579" s="31">
        <v>0</v>
      </c>
    </row>
    <row r="580" spans="1:14" x14ac:dyDescent="0.2">
      <c r="A580" s="20" t="s">
        <v>19</v>
      </c>
      <c r="B580" s="20" t="s">
        <v>29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1">
        <v>0</v>
      </c>
      <c r="M580" s="31">
        <v>0</v>
      </c>
      <c r="N580" s="31">
        <v>0</v>
      </c>
    </row>
    <row r="581" spans="1:14" x14ac:dyDescent="0.2">
      <c r="A581" s="20" t="s">
        <v>19</v>
      </c>
      <c r="B581" s="20" t="s">
        <v>30</v>
      </c>
      <c r="C581" s="31">
        <v>0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1">
        <v>0</v>
      </c>
      <c r="M581" s="31">
        <v>0</v>
      </c>
      <c r="N581" s="31">
        <v>0</v>
      </c>
    </row>
    <row r="582" spans="1:14" x14ac:dyDescent="0.2">
      <c r="A582" s="20" t="s">
        <v>19</v>
      </c>
      <c r="B582" s="20" t="s">
        <v>31</v>
      </c>
      <c r="C582" s="31">
        <v>0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1">
        <v>0</v>
      </c>
      <c r="M582" s="31">
        <v>0</v>
      </c>
      <c r="N582" s="31">
        <v>0</v>
      </c>
    </row>
    <row r="583" spans="1:14" x14ac:dyDescent="0.2">
      <c r="A583" s="20" t="s">
        <v>19</v>
      </c>
      <c r="B583" s="20" t="s">
        <v>32</v>
      </c>
      <c r="C583" s="31">
        <v>0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1">
        <v>519152</v>
      </c>
      <c r="M583" s="31">
        <v>519152</v>
      </c>
      <c r="N583" s="31">
        <v>0</v>
      </c>
    </row>
    <row r="584" spans="1:14" ht="25.5" x14ac:dyDescent="0.2">
      <c r="A584" s="20" t="s">
        <v>19</v>
      </c>
      <c r="B584" s="20" t="s">
        <v>33</v>
      </c>
      <c r="C584" s="31">
        <v>0</v>
      </c>
      <c r="D584" s="31">
        <v>0</v>
      </c>
      <c r="E584" s="31">
        <v>0</v>
      </c>
      <c r="F584" s="31">
        <v>5427062.3700000001</v>
      </c>
      <c r="G584" s="31">
        <v>5427062.3700000001</v>
      </c>
      <c r="H584" s="31">
        <v>0</v>
      </c>
      <c r="I584" s="31">
        <v>0</v>
      </c>
      <c r="J584" s="31">
        <v>0</v>
      </c>
      <c r="K584" s="31">
        <v>0</v>
      </c>
      <c r="L584" s="31">
        <v>16825841.960000001</v>
      </c>
      <c r="M584" s="31">
        <v>16825841.960000001</v>
      </c>
      <c r="N584" s="31">
        <v>0</v>
      </c>
    </row>
    <row r="585" spans="1:14" x14ac:dyDescent="0.2">
      <c r="A585" s="20" t="s">
        <v>19</v>
      </c>
      <c r="B585" s="20" t="s">
        <v>34</v>
      </c>
      <c r="C585" s="31">
        <v>0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1">
        <v>0</v>
      </c>
      <c r="M585" s="31">
        <v>0</v>
      </c>
      <c r="N585" s="31">
        <v>0</v>
      </c>
    </row>
    <row r="586" spans="1:14" x14ac:dyDescent="0.2">
      <c r="A586" s="20" t="s">
        <v>19</v>
      </c>
      <c r="B586" s="20" t="s">
        <v>35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1">
        <v>0</v>
      </c>
      <c r="M586" s="31">
        <v>0</v>
      </c>
      <c r="N586" s="31">
        <v>0</v>
      </c>
    </row>
    <row r="587" spans="1:14" x14ac:dyDescent="0.2">
      <c r="A587" s="20" t="s">
        <v>19</v>
      </c>
      <c r="B587" s="20" t="s">
        <v>36</v>
      </c>
      <c r="C587" s="31">
        <v>0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1">
        <v>0</v>
      </c>
      <c r="M587" s="31">
        <v>0</v>
      </c>
      <c r="N587" s="31">
        <v>0</v>
      </c>
    </row>
    <row r="588" spans="1:14" x14ac:dyDescent="0.2">
      <c r="A588" s="27" t="s">
        <v>19</v>
      </c>
      <c r="B588" s="27" t="s">
        <v>37</v>
      </c>
      <c r="C588" s="32">
        <v>0</v>
      </c>
      <c r="D588" s="32">
        <v>0</v>
      </c>
      <c r="E588" s="32">
        <v>0</v>
      </c>
      <c r="F588" s="32">
        <v>5427062.3700000001</v>
      </c>
      <c r="G588" s="32">
        <v>5427062.3700000001</v>
      </c>
      <c r="H588" s="32">
        <v>0</v>
      </c>
      <c r="I588" s="32">
        <v>0</v>
      </c>
      <c r="J588" s="32">
        <v>0</v>
      </c>
      <c r="K588" s="32">
        <v>0</v>
      </c>
      <c r="L588" s="32">
        <v>17344993.960000001</v>
      </c>
      <c r="M588" s="32">
        <v>17344993.960000001</v>
      </c>
      <c r="N588" s="32">
        <v>0</v>
      </c>
    </row>
    <row r="589" spans="1:14" ht="25.5" x14ac:dyDescent="0.2">
      <c r="A589" s="27" t="s">
        <v>67</v>
      </c>
      <c r="B589" s="27" t="s">
        <v>18</v>
      </c>
      <c r="C589" s="32">
        <v>0</v>
      </c>
      <c r="D589" s="32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>
        <v>0</v>
      </c>
    </row>
    <row r="590" spans="1:14" x14ac:dyDescent="0.2">
      <c r="A590" s="20" t="s">
        <v>19</v>
      </c>
      <c r="B590" s="20" t="s">
        <v>20</v>
      </c>
      <c r="C590" s="31">
        <v>0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1">
        <v>0</v>
      </c>
      <c r="M590" s="31">
        <v>0</v>
      </c>
      <c r="N590" s="31">
        <v>0</v>
      </c>
    </row>
    <row r="591" spans="1:14" x14ac:dyDescent="0.2">
      <c r="A591" s="20" t="s">
        <v>19</v>
      </c>
      <c r="B591" s="20" t="s">
        <v>21</v>
      </c>
      <c r="C591" s="31">
        <v>0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1">
        <v>0</v>
      </c>
      <c r="M591" s="31">
        <v>0</v>
      </c>
      <c r="N591" s="31">
        <v>0</v>
      </c>
    </row>
    <row r="592" spans="1:14" x14ac:dyDescent="0.2">
      <c r="A592" s="20" t="s">
        <v>19</v>
      </c>
      <c r="B592" s="20" t="s">
        <v>22</v>
      </c>
      <c r="C592" s="31">
        <v>0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1">
        <v>0</v>
      </c>
      <c r="M592" s="31">
        <v>0</v>
      </c>
      <c r="N592" s="31">
        <v>0</v>
      </c>
    </row>
    <row r="593" spans="1:14" x14ac:dyDescent="0.2">
      <c r="A593" s="20" t="s">
        <v>19</v>
      </c>
      <c r="B593" s="20" t="s">
        <v>23</v>
      </c>
      <c r="C593" s="31">
        <v>0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1">
        <v>0</v>
      </c>
      <c r="M593" s="31">
        <v>0</v>
      </c>
      <c r="N593" s="31">
        <v>0</v>
      </c>
    </row>
    <row r="594" spans="1:14" x14ac:dyDescent="0.2">
      <c r="A594" s="20" t="s">
        <v>19</v>
      </c>
      <c r="B594" s="20" t="s">
        <v>24</v>
      </c>
      <c r="C594" s="31">
        <v>0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1">
        <v>0</v>
      </c>
      <c r="M594" s="31">
        <v>0</v>
      </c>
      <c r="N594" s="31">
        <v>0</v>
      </c>
    </row>
    <row r="595" spans="1:14" x14ac:dyDescent="0.2">
      <c r="A595" s="20" t="s">
        <v>19</v>
      </c>
      <c r="B595" s="20" t="s">
        <v>25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1">
        <v>0</v>
      </c>
      <c r="M595" s="31">
        <v>0</v>
      </c>
      <c r="N595" s="31">
        <v>0</v>
      </c>
    </row>
    <row r="596" spans="1:14" ht="25.5" x14ac:dyDescent="0.2">
      <c r="A596" s="20" t="s">
        <v>19</v>
      </c>
      <c r="B596" s="20" t="s">
        <v>26</v>
      </c>
      <c r="C596" s="31">
        <v>0</v>
      </c>
      <c r="D596" s="31">
        <v>0</v>
      </c>
      <c r="E596" s="31">
        <v>0</v>
      </c>
      <c r="F596" s="31">
        <v>2250000</v>
      </c>
      <c r="G596" s="31">
        <v>2250000</v>
      </c>
      <c r="H596" s="31">
        <v>0</v>
      </c>
      <c r="I596" s="31">
        <v>0</v>
      </c>
      <c r="J596" s="31">
        <v>0</v>
      </c>
      <c r="K596" s="31">
        <v>0</v>
      </c>
      <c r="L596" s="31">
        <v>5899465</v>
      </c>
      <c r="M596" s="31">
        <v>5899465</v>
      </c>
      <c r="N596" s="31">
        <v>0</v>
      </c>
    </row>
    <row r="597" spans="1:14" x14ac:dyDescent="0.2">
      <c r="A597" s="20" t="s">
        <v>19</v>
      </c>
      <c r="B597" s="20" t="s">
        <v>27</v>
      </c>
      <c r="C597" s="31">
        <v>0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1">
        <v>0</v>
      </c>
      <c r="M597" s="31">
        <v>0</v>
      </c>
      <c r="N597" s="31">
        <v>0</v>
      </c>
    </row>
    <row r="598" spans="1:14" x14ac:dyDescent="0.2">
      <c r="A598" s="20" t="s">
        <v>19</v>
      </c>
      <c r="B598" s="20" t="s">
        <v>28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1">
        <v>0</v>
      </c>
      <c r="M598" s="31">
        <v>0</v>
      </c>
      <c r="N598" s="31">
        <v>0</v>
      </c>
    </row>
    <row r="599" spans="1:14" x14ac:dyDescent="0.2">
      <c r="A599" s="20" t="s">
        <v>19</v>
      </c>
      <c r="B599" s="20" t="s">
        <v>29</v>
      </c>
      <c r="C599" s="31">
        <v>0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1">
        <v>0</v>
      </c>
      <c r="M599" s="31">
        <v>0</v>
      </c>
      <c r="N599" s="31">
        <v>0</v>
      </c>
    </row>
    <row r="600" spans="1:14" x14ac:dyDescent="0.2">
      <c r="A600" s="20" t="s">
        <v>19</v>
      </c>
      <c r="B600" s="20" t="s">
        <v>30</v>
      </c>
      <c r="C600" s="31">
        <v>0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1">
        <v>0</v>
      </c>
      <c r="M600" s="31">
        <v>0</v>
      </c>
      <c r="N600" s="31">
        <v>0</v>
      </c>
    </row>
    <row r="601" spans="1:14" x14ac:dyDescent="0.2">
      <c r="A601" s="20" t="s">
        <v>19</v>
      </c>
      <c r="B601" s="20" t="s">
        <v>31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1">
        <v>0</v>
      </c>
      <c r="M601" s="31">
        <v>0</v>
      </c>
      <c r="N601" s="31">
        <v>0</v>
      </c>
    </row>
    <row r="602" spans="1:14" x14ac:dyDescent="0.2">
      <c r="A602" s="20" t="s">
        <v>19</v>
      </c>
      <c r="B602" s="20" t="s">
        <v>32</v>
      </c>
      <c r="C602" s="31">
        <v>0</v>
      </c>
      <c r="D602" s="31">
        <v>0</v>
      </c>
      <c r="E602" s="31">
        <v>0</v>
      </c>
      <c r="F602" s="31">
        <v>2250000</v>
      </c>
      <c r="G602" s="31">
        <v>2250000</v>
      </c>
      <c r="H602" s="31">
        <v>0</v>
      </c>
      <c r="I602" s="31">
        <v>0</v>
      </c>
      <c r="J602" s="31">
        <v>0</v>
      </c>
      <c r="K602" s="31">
        <v>0</v>
      </c>
      <c r="L602" s="31">
        <v>5899465</v>
      </c>
      <c r="M602" s="31">
        <v>5899465</v>
      </c>
      <c r="N602" s="31">
        <v>0</v>
      </c>
    </row>
    <row r="603" spans="1:14" ht="25.5" x14ac:dyDescent="0.2">
      <c r="A603" s="20" t="s">
        <v>19</v>
      </c>
      <c r="B603" s="20" t="s">
        <v>33</v>
      </c>
      <c r="C603" s="31">
        <v>724</v>
      </c>
      <c r="D603" s="31">
        <v>724</v>
      </c>
      <c r="E603" s="31">
        <v>0</v>
      </c>
      <c r="F603" s="31">
        <v>9527857.1300000008</v>
      </c>
      <c r="G603" s="31">
        <v>9333740.4100000001</v>
      </c>
      <c r="H603" s="31">
        <v>194116.72</v>
      </c>
      <c r="I603" s="31">
        <v>1428.49</v>
      </c>
      <c r="J603" s="31">
        <v>1428.49</v>
      </c>
      <c r="K603" s="31">
        <v>0</v>
      </c>
      <c r="L603" s="31">
        <v>24557364.510000002</v>
      </c>
      <c r="M603" s="31">
        <v>23983252.59</v>
      </c>
      <c r="N603" s="31">
        <v>574111.92000000004</v>
      </c>
    </row>
    <row r="604" spans="1:14" x14ac:dyDescent="0.2">
      <c r="A604" s="20" t="s">
        <v>19</v>
      </c>
      <c r="B604" s="20" t="s">
        <v>34</v>
      </c>
      <c r="C604" s="31">
        <v>0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1">
        <v>0</v>
      </c>
      <c r="M604" s="31">
        <v>0</v>
      </c>
      <c r="N604" s="31">
        <v>0</v>
      </c>
    </row>
    <row r="605" spans="1:14" x14ac:dyDescent="0.2">
      <c r="A605" s="20" t="s">
        <v>19</v>
      </c>
      <c r="B605" s="20" t="s">
        <v>35</v>
      </c>
      <c r="C605" s="31">
        <v>0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1">
        <v>0</v>
      </c>
      <c r="M605" s="31">
        <v>0</v>
      </c>
      <c r="N605" s="31">
        <v>0</v>
      </c>
    </row>
    <row r="606" spans="1:14" x14ac:dyDescent="0.2">
      <c r="A606" s="20" t="s">
        <v>19</v>
      </c>
      <c r="B606" s="20" t="s">
        <v>36</v>
      </c>
      <c r="C606" s="31">
        <v>0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1">
        <v>0</v>
      </c>
      <c r="M606" s="31">
        <v>0</v>
      </c>
      <c r="N606" s="31">
        <v>0</v>
      </c>
    </row>
    <row r="607" spans="1:14" x14ac:dyDescent="0.2">
      <c r="A607" s="27" t="s">
        <v>19</v>
      </c>
      <c r="B607" s="27" t="s">
        <v>37</v>
      </c>
      <c r="C607" s="32">
        <v>724</v>
      </c>
      <c r="D607" s="32">
        <v>724</v>
      </c>
      <c r="E607" s="32">
        <v>0</v>
      </c>
      <c r="F607" s="32">
        <v>11777857.130000001</v>
      </c>
      <c r="G607" s="32">
        <v>11583740.41</v>
      </c>
      <c r="H607" s="32">
        <v>194116.72</v>
      </c>
      <c r="I607" s="32">
        <v>1428.49</v>
      </c>
      <c r="J607" s="32">
        <v>1428.49</v>
      </c>
      <c r="K607" s="32">
        <v>0</v>
      </c>
      <c r="L607" s="32">
        <v>30456829.510000002</v>
      </c>
      <c r="M607" s="32">
        <v>29882717.59</v>
      </c>
      <c r="N607" s="32">
        <v>574111.92000000004</v>
      </c>
    </row>
    <row r="608" spans="1:14" ht="25.5" x14ac:dyDescent="0.2">
      <c r="A608" s="27" t="s">
        <v>68</v>
      </c>
      <c r="B608" s="27" t="s">
        <v>18</v>
      </c>
      <c r="C608" s="32">
        <v>0</v>
      </c>
      <c r="D608" s="32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>
        <v>0</v>
      </c>
    </row>
    <row r="609" spans="1:14" x14ac:dyDescent="0.2">
      <c r="A609" s="20" t="s">
        <v>19</v>
      </c>
      <c r="B609" s="20" t="s">
        <v>20</v>
      </c>
      <c r="C609" s="31">
        <v>0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1">
        <v>0</v>
      </c>
      <c r="M609" s="31">
        <v>0</v>
      </c>
      <c r="N609" s="31">
        <v>0</v>
      </c>
    </row>
    <row r="610" spans="1:14" x14ac:dyDescent="0.2">
      <c r="A610" s="20" t="s">
        <v>19</v>
      </c>
      <c r="B610" s="20" t="s">
        <v>21</v>
      </c>
      <c r="C610" s="31">
        <v>0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1">
        <v>0</v>
      </c>
      <c r="M610" s="31">
        <v>0</v>
      </c>
      <c r="N610" s="31">
        <v>0</v>
      </c>
    </row>
    <row r="611" spans="1:14" x14ac:dyDescent="0.2">
      <c r="A611" s="20" t="s">
        <v>19</v>
      </c>
      <c r="B611" s="20" t="s">
        <v>22</v>
      </c>
      <c r="C611" s="31">
        <v>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1">
        <v>0</v>
      </c>
      <c r="M611" s="31">
        <v>0</v>
      </c>
      <c r="N611" s="31">
        <v>0</v>
      </c>
    </row>
    <row r="612" spans="1:14" x14ac:dyDescent="0.2">
      <c r="A612" s="20" t="s">
        <v>19</v>
      </c>
      <c r="B612" s="20" t="s">
        <v>23</v>
      </c>
      <c r="C612" s="31">
        <v>0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1">
        <v>0</v>
      </c>
      <c r="M612" s="31">
        <v>0</v>
      </c>
      <c r="N612" s="31">
        <v>0</v>
      </c>
    </row>
    <row r="613" spans="1:14" x14ac:dyDescent="0.2">
      <c r="A613" s="20" t="s">
        <v>19</v>
      </c>
      <c r="B613" s="20" t="s">
        <v>24</v>
      </c>
      <c r="C613" s="31">
        <v>0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1">
        <v>0</v>
      </c>
      <c r="M613" s="31">
        <v>0</v>
      </c>
      <c r="N613" s="31">
        <v>0</v>
      </c>
    </row>
    <row r="614" spans="1:14" x14ac:dyDescent="0.2">
      <c r="A614" s="20" t="s">
        <v>19</v>
      </c>
      <c r="B614" s="20" t="s">
        <v>25</v>
      </c>
      <c r="C614" s="31">
        <v>0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1">
        <v>0</v>
      </c>
      <c r="M614" s="31">
        <v>0</v>
      </c>
      <c r="N614" s="31">
        <v>0</v>
      </c>
    </row>
    <row r="615" spans="1:14" ht="25.5" x14ac:dyDescent="0.2">
      <c r="A615" s="20" t="s">
        <v>19</v>
      </c>
      <c r="B615" s="20" t="s">
        <v>26</v>
      </c>
      <c r="C615" s="31">
        <v>0</v>
      </c>
      <c r="D615" s="31">
        <v>0</v>
      </c>
      <c r="E615" s="31">
        <v>0</v>
      </c>
      <c r="F615" s="31">
        <v>3000000</v>
      </c>
      <c r="G615" s="31">
        <v>3000000</v>
      </c>
      <c r="H615" s="31">
        <v>0</v>
      </c>
      <c r="I615" s="31">
        <v>0</v>
      </c>
      <c r="J615" s="31">
        <v>0</v>
      </c>
      <c r="K615" s="31">
        <v>0</v>
      </c>
      <c r="L615" s="31">
        <v>8863911</v>
      </c>
      <c r="M615" s="31">
        <v>8863911</v>
      </c>
      <c r="N615" s="31">
        <v>0</v>
      </c>
    </row>
    <row r="616" spans="1:14" x14ac:dyDescent="0.2">
      <c r="A616" s="20" t="s">
        <v>19</v>
      </c>
      <c r="B616" s="20" t="s">
        <v>27</v>
      </c>
      <c r="C616" s="31">
        <v>0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1">
        <v>0</v>
      </c>
      <c r="M616" s="31">
        <v>0</v>
      </c>
      <c r="N616" s="31">
        <v>0</v>
      </c>
    </row>
    <row r="617" spans="1:14" x14ac:dyDescent="0.2">
      <c r="A617" s="20" t="s">
        <v>19</v>
      </c>
      <c r="B617" s="20" t="s">
        <v>28</v>
      </c>
      <c r="C617" s="31">
        <v>0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1">
        <v>0</v>
      </c>
      <c r="M617" s="31">
        <v>0</v>
      </c>
      <c r="N617" s="31">
        <v>0</v>
      </c>
    </row>
    <row r="618" spans="1:14" x14ac:dyDescent="0.2">
      <c r="A618" s="20" t="s">
        <v>19</v>
      </c>
      <c r="B618" s="20" t="s">
        <v>29</v>
      </c>
      <c r="C618" s="31">
        <v>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1">
        <v>0</v>
      </c>
      <c r="M618" s="31">
        <v>0</v>
      </c>
      <c r="N618" s="31">
        <v>0</v>
      </c>
    </row>
    <row r="619" spans="1:14" x14ac:dyDescent="0.2">
      <c r="A619" s="20" t="s">
        <v>19</v>
      </c>
      <c r="B619" s="20" t="s">
        <v>30</v>
      </c>
      <c r="C619" s="31">
        <v>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1">
        <v>0</v>
      </c>
      <c r="M619" s="31">
        <v>0</v>
      </c>
      <c r="N619" s="31">
        <v>0</v>
      </c>
    </row>
    <row r="620" spans="1:14" x14ac:dyDescent="0.2">
      <c r="A620" s="20" t="s">
        <v>19</v>
      </c>
      <c r="B620" s="20" t="s">
        <v>31</v>
      </c>
      <c r="C620" s="31">
        <v>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1">
        <v>0</v>
      </c>
      <c r="M620" s="31">
        <v>0</v>
      </c>
      <c r="N620" s="31">
        <v>0</v>
      </c>
    </row>
    <row r="621" spans="1:14" x14ac:dyDescent="0.2">
      <c r="A621" s="20" t="s">
        <v>19</v>
      </c>
      <c r="B621" s="20" t="s">
        <v>32</v>
      </c>
      <c r="C621" s="31">
        <v>0</v>
      </c>
      <c r="D621" s="31">
        <v>0</v>
      </c>
      <c r="E621" s="31">
        <v>0</v>
      </c>
      <c r="F621" s="31">
        <v>3000000</v>
      </c>
      <c r="G621" s="31">
        <v>3000000</v>
      </c>
      <c r="H621" s="31">
        <v>0</v>
      </c>
      <c r="I621" s="31">
        <v>0</v>
      </c>
      <c r="J621" s="31">
        <v>0</v>
      </c>
      <c r="K621" s="31">
        <v>0</v>
      </c>
      <c r="L621" s="31">
        <v>8863911</v>
      </c>
      <c r="M621" s="31">
        <v>8863911</v>
      </c>
      <c r="N621" s="31">
        <v>0</v>
      </c>
    </row>
    <row r="622" spans="1:14" ht="25.5" x14ac:dyDescent="0.2">
      <c r="A622" s="20" t="s">
        <v>19</v>
      </c>
      <c r="B622" s="20" t="s">
        <v>33</v>
      </c>
      <c r="C622" s="31">
        <v>0</v>
      </c>
      <c r="D622" s="31">
        <v>0</v>
      </c>
      <c r="E622" s="31">
        <v>0</v>
      </c>
      <c r="F622" s="31">
        <v>11391494.09</v>
      </c>
      <c r="G622" s="31">
        <v>11391494.09</v>
      </c>
      <c r="H622" s="31">
        <v>0</v>
      </c>
      <c r="I622" s="31">
        <v>0</v>
      </c>
      <c r="J622" s="31">
        <v>0</v>
      </c>
      <c r="K622" s="31">
        <v>0</v>
      </c>
      <c r="L622" s="31">
        <v>32464950.609999999</v>
      </c>
      <c r="M622" s="31">
        <v>32464950.609999999</v>
      </c>
      <c r="N622" s="31">
        <v>0</v>
      </c>
    </row>
    <row r="623" spans="1:14" x14ac:dyDescent="0.2">
      <c r="A623" s="20" t="s">
        <v>19</v>
      </c>
      <c r="B623" s="20" t="s">
        <v>34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</row>
    <row r="624" spans="1:14" x14ac:dyDescent="0.2">
      <c r="A624" s="20" t="s">
        <v>19</v>
      </c>
      <c r="B624" s="20" t="s">
        <v>35</v>
      </c>
      <c r="C624" s="31">
        <v>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1">
        <v>0</v>
      </c>
      <c r="M624" s="31">
        <v>0</v>
      </c>
      <c r="N624" s="31">
        <v>0</v>
      </c>
    </row>
    <row r="625" spans="1:14" x14ac:dyDescent="0.2">
      <c r="A625" s="20" t="s">
        <v>19</v>
      </c>
      <c r="B625" s="20" t="s">
        <v>36</v>
      </c>
      <c r="C625" s="31">
        <v>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1">
        <v>0</v>
      </c>
      <c r="M625" s="31">
        <v>0</v>
      </c>
      <c r="N625" s="31">
        <v>0</v>
      </c>
    </row>
    <row r="626" spans="1:14" x14ac:dyDescent="0.2">
      <c r="A626" s="27" t="s">
        <v>19</v>
      </c>
      <c r="B626" s="27" t="s">
        <v>37</v>
      </c>
      <c r="C626" s="32">
        <v>0</v>
      </c>
      <c r="D626" s="32">
        <v>0</v>
      </c>
      <c r="E626" s="32">
        <v>0</v>
      </c>
      <c r="F626" s="32">
        <v>14391494.09</v>
      </c>
      <c r="G626" s="32">
        <v>14391494.09</v>
      </c>
      <c r="H626" s="32">
        <v>0</v>
      </c>
      <c r="I626" s="32">
        <v>0</v>
      </c>
      <c r="J626" s="32">
        <v>0</v>
      </c>
      <c r="K626" s="32">
        <v>0</v>
      </c>
      <c r="L626" s="32">
        <v>41328861.609999999</v>
      </c>
      <c r="M626" s="32">
        <v>41328861.609999999</v>
      </c>
      <c r="N626" s="32">
        <v>0</v>
      </c>
    </row>
    <row r="627" spans="1:14" ht="25.5" x14ac:dyDescent="0.2">
      <c r="A627" s="27" t="s">
        <v>69</v>
      </c>
      <c r="B627" s="27" t="s">
        <v>18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>
        <v>0</v>
      </c>
    </row>
    <row r="628" spans="1:14" x14ac:dyDescent="0.2">
      <c r="A628" s="20" t="s">
        <v>19</v>
      </c>
      <c r="B628" s="20" t="s">
        <v>20</v>
      </c>
      <c r="C628" s="31">
        <v>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1">
        <v>0</v>
      </c>
      <c r="M628" s="31">
        <v>0</v>
      </c>
      <c r="N628" s="31">
        <v>0</v>
      </c>
    </row>
    <row r="629" spans="1:14" x14ac:dyDescent="0.2">
      <c r="A629" s="20" t="s">
        <v>19</v>
      </c>
      <c r="B629" s="20" t="s">
        <v>21</v>
      </c>
      <c r="C629" s="31">
        <v>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1">
        <v>0</v>
      </c>
      <c r="M629" s="31">
        <v>0</v>
      </c>
      <c r="N629" s="31">
        <v>0</v>
      </c>
    </row>
    <row r="630" spans="1:14" x14ac:dyDescent="0.2">
      <c r="A630" s="20" t="s">
        <v>19</v>
      </c>
      <c r="B630" s="20" t="s">
        <v>22</v>
      </c>
      <c r="C630" s="31">
        <v>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1">
        <v>0</v>
      </c>
      <c r="M630" s="31">
        <v>0</v>
      </c>
      <c r="N630" s="31">
        <v>0</v>
      </c>
    </row>
    <row r="631" spans="1:14" x14ac:dyDescent="0.2">
      <c r="A631" s="20" t="s">
        <v>19</v>
      </c>
      <c r="B631" s="20" t="s">
        <v>23</v>
      </c>
      <c r="C631" s="31">
        <v>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1">
        <v>0</v>
      </c>
      <c r="M631" s="31">
        <v>0</v>
      </c>
      <c r="N631" s="31">
        <v>0</v>
      </c>
    </row>
    <row r="632" spans="1:14" x14ac:dyDescent="0.2">
      <c r="A632" s="20" t="s">
        <v>19</v>
      </c>
      <c r="B632" s="20" t="s">
        <v>24</v>
      </c>
      <c r="C632" s="31">
        <v>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1">
        <v>0</v>
      </c>
      <c r="M632" s="31">
        <v>0</v>
      </c>
      <c r="N632" s="31">
        <v>0</v>
      </c>
    </row>
    <row r="633" spans="1:14" x14ac:dyDescent="0.2">
      <c r="A633" s="20" t="s">
        <v>19</v>
      </c>
      <c r="B633" s="20" t="s">
        <v>25</v>
      </c>
      <c r="C633" s="31">
        <v>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1">
        <v>0</v>
      </c>
      <c r="M633" s="31">
        <v>0</v>
      </c>
      <c r="N633" s="31">
        <v>0</v>
      </c>
    </row>
    <row r="634" spans="1:14" ht="25.5" x14ac:dyDescent="0.2">
      <c r="A634" s="20" t="s">
        <v>19</v>
      </c>
      <c r="B634" s="20" t="s">
        <v>26</v>
      </c>
      <c r="C634" s="31">
        <v>0</v>
      </c>
      <c r="D634" s="31">
        <v>0</v>
      </c>
      <c r="E634" s="31">
        <v>0</v>
      </c>
      <c r="F634" s="31">
        <v>200000</v>
      </c>
      <c r="G634" s="31">
        <v>200000</v>
      </c>
      <c r="H634" s="31">
        <v>0</v>
      </c>
      <c r="I634" s="31">
        <v>0</v>
      </c>
      <c r="J634" s="31">
        <v>0</v>
      </c>
      <c r="K634" s="31">
        <v>0</v>
      </c>
      <c r="L634" s="31">
        <v>783739</v>
      </c>
      <c r="M634" s="31">
        <v>783739</v>
      </c>
      <c r="N634" s="31">
        <v>0</v>
      </c>
    </row>
    <row r="635" spans="1:14" x14ac:dyDescent="0.2">
      <c r="A635" s="20" t="s">
        <v>19</v>
      </c>
      <c r="B635" s="20" t="s">
        <v>27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1">
        <v>0</v>
      </c>
      <c r="M635" s="31">
        <v>0</v>
      </c>
      <c r="N635" s="31">
        <v>0</v>
      </c>
    </row>
    <row r="636" spans="1:14" x14ac:dyDescent="0.2">
      <c r="A636" s="20" t="s">
        <v>19</v>
      </c>
      <c r="B636" s="20" t="s">
        <v>28</v>
      </c>
      <c r="C636" s="31">
        <v>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1">
        <v>0</v>
      </c>
      <c r="M636" s="31">
        <v>0</v>
      </c>
      <c r="N636" s="31">
        <v>0</v>
      </c>
    </row>
    <row r="637" spans="1:14" x14ac:dyDescent="0.2">
      <c r="A637" s="20" t="s">
        <v>19</v>
      </c>
      <c r="B637" s="20" t="s">
        <v>29</v>
      </c>
      <c r="C637" s="31">
        <v>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1">
        <v>0</v>
      </c>
      <c r="M637" s="31">
        <v>0</v>
      </c>
      <c r="N637" s="31">
        <v>0</v>
      </c>
    </row>
    <row r="638" spans="1:14" x14ac:dyDescent="0.2">
      <c r="A638" s="20" t="s">
        <v>19</v>
      </c>
      <c r="B638" s="20" t="s">
        <v>30</v>
      </c>
      <c r="C638" s="31">
        <v>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1">
        <v>0</v>
      </c>
      <c r="M638" s="31">
        <v>0</v>
      </c>
      <c r="N638" s="31">
        <v>0</v>
      </c>
    </row>
    <row r="639" spans="1:14" x14ac:dyDescent="0.2">
      <c r="A639" s="20" t="s">
        <v>19</v>
      </c>
      <c r="B639" s="20" t="s">
        <v>31</v>
      </c>
      <c r="C639" s="31">
        <v>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1">
        <v>0</v>
      </c>
      <c r="M639" s="31">
        <v>0</v>
      </c>
      <c r="N639" s="31">
        <v>0</v>
      </c>
    </row>
    <row r="640" spans="1:14" x14ac:dyDescent="0.2">
      <c r="A640" s="20" t="s">
        <v>19</v>
      </c>
      <c r="B640" s="20" t="s">
        <v>32</v>
      </c>
      <c r="C640" s="31">
        <v>0</v>
      </c>
      <c r="D640" s="31">
        <v>0</v>
      </c>
      <c r="E640" s="31">
        <v>0</v>
      </c>
      <c r="F640" s="31">
        <v>200000</v>
      </c>
      <c r="G640" s="31">
        <v>200000</v>
      </c>
      <c r="H640" s="31">
        <v>0</v>
      </c>
      <c r="I640" s="31">
        <v>0</v>
      </c>
      <c r="J640" s="31">
        <v>0</v>
      </c>
      <c r="K640" s="31">
        <v>0</v>
      </c>
      <c r="L640" s="31">
        <v>783739</v>
      </c>
      <c r="M640" s="31">
        <v>783739</v>
      </c>
      <c r="N640" s="31">
        <v>0</v>
      </c>
    </row>
    <row r="641" spans="1:14" ht="25.5" x14ac:dyDescent="0.2">
      <c r="A641" s="20" t="s">
        <v>19</v>
      </c>
      <c r="B641" s="20" t="s">
        <v>33</v>
      </c>
      <c r="C641" s="31">
        <v>0</v>
      </c>
      <c r="D641" s="31">
        <v>0</v>
      </c>
      <c r="E641" s="31">
        <v>0</v>
      </c>
      <c r="F641" s="31">
        <v>2587772.4300000002</v>
      </c>
      <c r="G641" s="31">
        <v>2587772.4300000002</v>
      </c>
      <c r="H641" s="31">
        <v>0</v>
      </c>
      <c r="I641" s="31">
        <v>0</v>
      </c>
      <c r="J641" s="31">
        <v>0</v>
      </c>
      <c r="K641" s="31">
        <v>0</v>
      </c>
      <c r="L641" s="31">
        <v>10807259.439999999</v>
      </c>
      <c r="M641" s="31">
        <v>10807259.439999999</v>
      </c>
      <c r="N641" s="31">
        <v>0</v>
      </c>
    </row>
    <row r="642" spans="1:14" x14ac:dyDescent="0.2">
      <c r="A642" s="20" t="s">
        <v>19</v>
      </c>
      <c r="B642" s="20" t="s">
        <v>34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0</v>
      </c>
      <c r="N642" s="31">
        <v>0</v>
      </c>
    </row>
    <row r="643" spans="1:14" x14ac:dyDescent="0.2">
      <c r="A643" s="20" t="s">
        <v>19</v>
      </c>
      <c r="B643" s="20" t="s">
        <v>35</v>
      </c>
      <c r="C643" s="31">
        <v>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1">
        <v>0</v>
      </c>
      <c r="M643" s="31">
        <v>0</v>
      </c>
      <c r="N643" s="31">
        <v>0</v>
      </c>
    </row>
    <row r="644" spans="1:14" x14ac:dyDescent="0.2">
      <c r="A644" s="20" t="s">
        <v>19</v>
      </c>
      <c r="B644" s="20" t="s">
        <v>36</v>
      </c>
      <c r="C644" s="31">
        <v>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31">
        <v>0</v>
      </c>
      <c r="L644" s="31">
        <v>0</v>
      </c>
      <c r="M644" s="31">
        <v>0</v>
      </c>
      <c r="N644" s="31">
        <v>0</v>
      </c>
    </row>
    <row r="645" spans="1:14" x14ac:dyDescent="0.2">
      <c r="A645" s="27" t="s">
        <v>19</v>
      </c>
      <c r="B645" s="27" t="s">
        <v>37</v>
      </c>
      <c r="C645" s="32">
        <v>0</v>
      </c>
      <c r="D645" s="32">
        <v>0</v>
      </c>
      <c r="E645" s="32">
        <v>0</v>
      </c>
      <c r="F645" s="32">
        <v>2787772.43</v>
      </c>
      <c r="G645" s="32">
        <v>2787772.43</v>
      </c>
      <c r="H645" s="32">
        <v>0</v>
      </c>
      <c r="I645" s="32">
        <v>0</v>
      </c>
      <c r="J645" s="32">
        <v>0</v>
      </c>
      <c r="K645" s="32">
        <v>0</v>
      </c>
      <c r="L645" s="32">
        <v>11590998.439999999</v>
      </c>
      <c r="M645" s="32">
        <v>11590998.439999999</v>
      </c>
      <c r="N645" s="32">
        <v>0</v>
      </c>
    </row>
    <row r="646" spans="1:14" ht="25.5" x14ac:dyDescent="0.2">
      <c r="A646" s="27" t="s">
        <v>70</v>
      </c>
      <c r="B646" s="27" t="s">
        <v>18</v>
      </c>
      <c r="C646" s="32">
        <v>0</v>
      </c>
      <c r="D646" s="32"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32">
        <v>0</v>
      </c>
      <c r="M646" s="32">
        <v>0</v>
      </c>
      <c r="N646" s="32">
        <v>0</v>
      </c>
    </row>
    <row r="647" spans="1:14" x14ac:dyDescent="0.2">
      <c r="A647" s="20" t="s">
        <v>19</v>
      </c>
      <c r="B647" s="20" t="s">
        <v>20</v>
      </c>
      <c r="C647" s="31">
        <v>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1">
        <v>0</v>
      </c>
      <c r="M647" s="31">
        <v>0</v>
      </c>
      <c r="N647" s="31">
        <v>0</v>
      </c>
    </row>
    <row r="648" spans="1:14" x14ac:dyDescent="0.2">
      <c r="A648" s="20" t="s">
        <v>19</v>
      </c>
      <c r="B648" s="20" t="s">
        <v>21</v>
      </c>
      <c r="C648" s="31">
        <v>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1">
        <v>0</v>
      </c>
      <c r="M648" s="31">
        <v>0</v>
      </c>
      <c r="N648" s="31">
        <v>0</v>
      </c>
    </row>
    <row r="649" spans="1:14" x14ac:dyDescent="0.2">
      <c r="A649" s="20" t="s">
        <v>19</v>
      </c>
      <c r="B649" s="20" t="s">
        <v>22</v>
      </c>
      <c r="C649" s="31">
        <v>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1">
        <v>0</v>
      </c>
      <c r="M649" s="31">
        <v>0</v>
      </c>
      <c r="N649" s="31">
        <v>0</v>
      </c>
    </row>
    <row r="650" spans="1:14" x14ac:dyDescent="0.2">
      <c r="A650" s="20" t="s">
        <v>19</v>
      </c>
      <c r="B650" s="20" t="s">
        <v>23</v>
      </c>
      <c r="C650" s="31">
        <v>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1">
        <v>0</v>
      </c>
      <c r="M650" s="31">
        <v>0</v>
      </c>
      <c r="N650" s="31">
        <v>0</v>
      </c>
    </row>
    <row r="651" spans="1:14" x14ac:dyDescent="0.2">
      <c r="A651" s="20" t="s">
        <v>19</v>
      </c>
      <c r="B651" s="20" t="s">
        <v>24</v>
      </c>
      <c r="C651" s="31">
        <v>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1">
        <v>0</v>
      </c>
      <c r="M651" s="31">
        <v>0</v>
      </c>
      <c r="N651" s="31">
        <v>0</v>
      </c>
    </row>
    <row r="652" spans="1:14" x14ac:dyDescent="0.2">
      <c r="A652" s="20" t="s">
        <v>19</v>
      </c>
      <c r="B652" s="20" t="s">
        <v>25</v>
      </c>
      <c r="C652" s="31">
        <v>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1">
        <v>0</v>
      </c>
      <c r="M652" s="31">
        <v>0</v>
      </c>
      <c r="N652" s="31">
        <v>0</v>
      </c>
    </row>
    <row r="653" spans="1:14" ht="25.5" x14ac:dyDescent="0.2">
      <c r="A653" s="20" t="s">
        <v>19</v>
      </c>
      <c r="B653" s="20" t="s">
        <v>26</v>
      </c>
      <c r="C653" s="31">
        <v>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1">
        <v>0</v>
      </c>
      <c r="M653" s="31">
        <v>0</v>
      </c>
      <c r="N653" s="31">
        <v>0</v>
      </c>
    </row>
    <row r="654" spans="1:14" x14ac:dyDescent="0.2">
      <c r="A654" s="20" t="s">
        <v>19</v>
      </c>
      <c r="B654" s="20" t="s">
        <v>27</v>
      </c>
      <c r="C654" s="31">
        <v>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1">
        <v>0</v>
      </c>
      <c r="M654" s="31">
        <v>0</v>
      </c>
      <c r="N654" s="31">
        <v>0</v>
      </c>
    </row>
    <row r="655" spans="1:14" x14ac:dyDescent="0.2">
      <c r="A655" s="20" t="s">
        <v>19</v>
      </c>
      <c r="B655" s="20" t="s">
        <v>28</v>
      </c>
      <c r="C655" s="31">
        <v>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1">
        <v>0</v>
      </c>
      <c r="M655" s="31">
        <v>0</v>
      </c>
      <c r="N655" s="31">
        <v>0</v>
      </c>
    </row>
    <row r="656" spans="1:14" x14ac:dyDescent="0.2">
      <c r="A656" s="20" t="s">
        <v>19</v>
      </c>
      <c r="B656" s="20" t="s">
        <v>29</v>
      </c>
      <c r="C656" s="31">
        <v>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1">
        <v>0</v>
      </c>
      <c r="M656" s="31">
        <v>0</v>
      </c>
      <c r="N656" s="31">
        <v>0</v>
      </c>
    </row>
    <row r="657" spans="1:14" x14ac:dyDescent="0.2">
      <c r="A657" s="20" t="s">
        <v>19</v>
      </c>
      <c r="B657" s="20" t="s">
        <v>30</v>
      </c>
      <c r="C657" s="31">
        <v>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1">
        <v>0</v>
      </c>
      <c r="M657" s="31">
        <v>0</v>
      </c>
      <c r="N657" s="31">
        <v>0</v>
      </c>
    </row>
    <row r="658" spans="1:14" x14ac:dyDescent="0.2">
      <c r="A658" s="20" t="s">
        <v>19</v>
      </c>
      <c r="B658" s="20" t="s">
        <v>31</v>
      </c>
      <c r="C658" s="31">
        <v>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1">
        <v>0</v>
      </c>
      <c r="M658" s="31">
        <v>0</v>
      </c>
      <c r="N658" s="31">
        <v>0</v>
      </c>
    </row>
    <row r="659" spans="1:14" x14ac:dyDescent="0.2">
      <c r="A659" s="20" t="s">
        <v>19</v>
      </c>
      <c r="B659" s="20" t="s">
        <v>32</v>
      </c>
      <c r="C659" s="31">
        <v>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1">
        <v>0</v>
      </c>
      <c r="M659" s="31">
        <v>0</v>
      </c>
      <c r="N659" s="31">
        <v>0</v>
      </c>
    </row>
    <row r="660" spans="1:14" ht="25.5" x14ac:dyDescent="0.2">
      <c r="A660" s="20" t="s">
        <v>19</v>
      </c>
      <c r="B660" s="20" t="s">
        <v>33</v>
      </c>
      <c r="C660" s="31">
        <v>0</v>
      </c>
      <c r="D660" s="31">
        <v>0</v>
      </c>
      <c r="E660" s="31">
        <v>0</v>
      </c>
      <c r="F660" s="31">
        <v>0</v>
      </c>
      <c r="G660" s="31">
        <v>0</v>
      </c>
      <c r="H660" s="31">
        <v>0</v>
      </c>
      <c r="I660" s="31">
        <v>0</v>
      </c>
      <c r="J660" s="31">
        <v>0</v>
      </c>
      <c r="K660" s="31">
        <v>0</v>
      </c>
      <c r="L660" s="31">
        <v>0</v>
      </c>
      <c r="M660" s="31">
        <v>0</v>
      </c>
      <c r="N660" s="31">
        <v>0</v>
      </c>
    </row>
    <row r="661" spans="1:14" x14ac:dyDescent="0.2">
      <c r="A661" s="20" t="s">
        <v>19</v>
      </c>
      <c r="B661" s="20" t="s">
        <v>34</v>
      </c>
      <c r="C661" s="31">
        <v>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1">
        <v>0</v>
      </c>
      <c r="M661" s="31">
        <v>0</v>
      </c>
      <c r="N661" s="31">
        <v>0</v>
      </c>
    </row>
    <row r="662" spans="1:14" x14ac:dyDescent="0.2">
      <c r="A662" s="20" t="s">
        <v>19</v>
      </c>
      <c r="B662" s="20" t="s">
        <v>35</v>
      </c>
      <c r="C662" s="31">
        <v>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1">
        <v>0</v>
      </c>
      <c r="M662" s="31">
        <v>0</v>
      </c>
      <c r="N662" s="31">
        <v>0</v>
      </c>
    </row>
    <row r="663" spans="1:14" x14ac:dyDescent="0.2">
      <c r="A663" s="20" t="s">
        <v>19</v>
      </c>
      <c r="B663" s="20" t="s">
        <v>36</v>
      </c>
      <c r="C663" s="31">
        <v>0</v>
      </c>
      <c r="D663" s="31">
        <v>0</v>
      </c>
      <c r="E663" s="31">
        <v>0</v>
      </c>
      <c r="F663" s="31">
        <v>2559729</v>
      </c>
      <c r="G663" s="31">
        <v>2559729</v>
      </c>
      <c r="H663" s="31">
        <v>0</v>
      </c>
      <c r="I663" s="31">
        <v>0</v>
      </c>
      <c r="J663" s="31">
        <v>0</v>
      </c>
      <c r="K663" s="31">
        <v>0</v>
      </c>
      <c r="L663" s="31">
        <v>7217124.5999999996</v>
      </c>
      <c r="M663" s="31">
        <v>7217124.5999999996</v>
      </c>
      <c r="N663" s="31">
        <v>0</v>
      </c>
    </row>
    <row r="664" spans="1:14" x14ac:dyDescent="0.2">
      <c r="A664" s="27" t="s">
        <v>19</v>
      </c>
      <c r="B664" s="27" t="s">
        <v>37</v>
      </c>
      <c r="C664" s="32">
        <v>0</v>
      </c>
      <c r="D664" s="32">
        <v>0</v>
      </c>
      <c r="E664" s="32">
        <v>0</v>
      </c>
      <c r="F664" s="32">
        <v>2559729</v>
      </c>
      <c r="G664" s="32">
        <v>2559729</v>
      </c>
      <c r="H664" s="32">
        <v>0</v>
      </c>
      <c r="I664" s="32">
        <v>0</v>
      </c>
      <c r="J664" s="32">
        <v>0</v>
      </c>
      <c r="K664" s="32">
        <v>0</v>
      </c>
      <c r="L664" s="32">
        <v>7217124.5999999996</v>
      </c>
      <c r="M664" s="32">
        <v>7217124.5999999996</v>
      </c>
      <c r="N664" s="32">
        <v>0</v>
      </c>
    </row>
    <row r="665" spans="1:14" ht="25.5" x14ac:dyDescent="0.2">
      <c r="A665" s="27" t="s">
        <v>71</v>
      </c>
      <c r="B665" s="27" t="s">
        <v>18</v>
      </c>
      <c r="C665" s="32">
        <v>0</v>
      </c>
      <c r="D665" s="32">
        <v>0</v>
      </c>
      <c r="E665" s="32">
        <v>0</v>
      </c>
      <c r="F665" s="32">
        <v>0</v>
      </c>
      <c r="G665" s="32">
        <v>0</v>
      </c>
      <c r="H665" s="32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32">
        <v>0</v>
      </c>
    </row>
    <row r="666" spans="1:14" x14ac:dyDescent="0.2">
      <c r="A666" s="20" t="s">
        <v>19</v>
      </c>
      <c r="B666" s="20" t="s">
        <v>20</v>
      </c>
      <c r="C666" s="31">
        <v>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1">
        <v>0</v>
      </c>
      <c r="M666" s="31">
        <v>0</v>
      </c>
      <c r="N666" s="31">
        <v>0</v>
      </c>
    </row>
    <row r="667" spans="1:14" x14ac:dyDescent="0.2">
      <c r="A667" s="20" t="s">
        <v>19</v>
      </c>
      <c r="B667" s="20" t="s">
        <v>21</v>
      </c>
      <c r="C667" s="31">
        <v>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1">
        <v>0</v>
      </c>
      <c r="M667" s="31">
        <v>0</v>
      </c>
      <c r="N667" s="31">
        <v>0</v>
      </c>
    </row>
    <row r="668" spans="1:14" x14ac:dyDescent="0.2">
      <c r="A668" s="20" t="s">
        <v>19</v>
      </c>
      <c r="B668" s="20" t="s">
        <v>22</v>
      </c>
      <c r="C668" s="31">
        <v>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1">
        <v>0</v>
      </c>
      <c r="M668" s="31">
        <v>0</v>
      </c>
      <c r="N668" s="31">
        <v>0</v>
      </c>
    </row>
    <row r="669" spans="1:14" x14ac:dyDescent="0.2">
      <c r="A669" s="20" t="s">
        <v>19</v>
      </c>
      <c r="B669" s="20" t="s">
        <v>23</v>
      </c>
      <c r="C669" s="31">
        <v>0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1">
        <v>0</v>
      </c>
      <c r="M669" s="31">
        <v>0</v>
      </c>
      <c r="N669" s="31">
        <v>0</v>
      </c>
    </row>
    <row r="670" spans="1:14" x14ac:dyDescent="0.2">
      <c r="A670" s="20" t="s">
        <v>19</v>
      </c>
      <c r="B670" s="20" t="s">
        <v>24</v>
      </c>
      <c r="C670" s="31">
        <v>0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1">
        <v>0</v>
      </c>
      <c r="M670" s="31">
        <v>0</v>
      </c>
      <c r="N670" s="31">
        <v>0</v>
      </c>
    </row>
    <row r="671" spans="1:14" x14ac:dyDescent="0.2">
      <c r="A671" s="20" t="s">
        <v>19</v>
      </c>
      <c r="B671" s="20" t="s">
        <v>25</v>
      </c>
      <c r="C671" s="31">
        <v>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1">
        <v>0</v>
      </c>
      <c r="M671" s="31">
        <v>0</v>
      </c>
      <c r="N671" s="31">
        <v>0</v>
      </c>
    </row>
    <row r="672" spans="1:14" ht="25.5" x14ac:dyDescent="0.2">
      <c r="A672" s="20" t="s">
        <v>19</v>
      </c>
      <c r="B672" s="20" t="s">
        <v>26</v>
      </c>
      <c r="C672" s="31">
        <v>0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1">
        <v>0</v>
      </c>
      <c r="M672" s="31">
        <v>0</v>
      </c>
      <c r="N672" s="31">
        <v>0</v>
      </c>
    </row>
    <row r="673" spans="1:14" x14ac:dyDescent="0.2">
      <c r="A673" s="20" t="s">
        <v>19</v>
      </c>
      <c r="B673" s="20" t="s">
        <v>27</v>
      </c>
      <c r="C673" s="31">
        <v>0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1">
        <v>0</v>
      </c>
      <c r="M673" s="31">
        <v>0</v>
      </c>
      <c r="N673" s="31">
        <v>0</v>
      </c>
    </row>
    <row r="674" spans="1:14" x14ac:dyDescent="0.2">
      <c r="A674" s="20" t="s">
        <v>19</v>
      </c>
      <c r="B674" s="20" t="s">
        <v>28</v>
      </c>
      <c r="C674" s="31">
        <v>0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>
        <v>0</v>
      </c>
    </row>
    <row r="675" spans="1:14" x14ac:dyDescent="0.2">
      <c r="A675" s="20" t="s">
        <v>19</v>
      </c>
      <c r="B675" s="20" t="s">
        <v>29</v>
      </c>
      <c r="C675" s="31">
        <v>0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1">
        <v>0</v>
      </c>
      <c r="M675" s="31">
        <v>0</v>
      </c>
      <c r="N675" s="31">
        <v>0</v>
      </c>
    </row>
    <row r="676" spans="1:14" x14ac:dyDescent="0.2">
      <c r="A676" s="20" t="s">
        <v>19</v>
      </c>
      <c r="B676" s="20" t="s">
        <v>30</v>
      </c>
      <c r="C676" s="31">
        <v>0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>
        <v>0</v>
      </c>
    </row>
    <row r="677" spans="1:14" x14ac:dyDescent="0.2">
      <c r="A677" s="20" t="s">
        <v>19</v>
      </c>
      <c r="B677" s="20" t="s">
        <v>31</v>
      </c>
      <c r="C677" s="31">
        <v>0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1">
        <v>0</v>
      </c>
      <c r="M677" s="31">
        <v>0</v>
      </c>
      <c r="N677" s="31">
        <v>0</v>
      </c>
    </row>
    <row r="678" spans="1:14" x14ac:dyDescent="0.2">
      <c r="A678" s="20" t="s">
        <v>19</v>
      </c>
      <c r="B678" s="20" t="s">
        <v>32</v>
      </c>
      <c r="C678" s="31">
        <v>0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1">
        <v>0</v>
      </c>
      <c r="M678" s="31">
        <v>0</v>
      </c>
      <c r="N678" s="31">
        <v>0</v>
      </c>
    </row>
    <row r="679" spans="1:14" ht="25.5" x14ac:dyDescent="0.2">
      <c r="A679" s="20" t="s">
        <v>19</v>
      </c>
      <c r="B679" s="20" t="s">
        <v>33</v>
      </c>
      <c r="C679" s="31">
        <v>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1">
        <v>0</v>
      </c>
      <c r="M679" s="31">
        <v>0</v>
      </c>
      <c r="N679" s="31">
        <v>0</v>
      </c>
    </row>
    <row r="680" spans="1:14" x14ac:dyDescent="0.2">
      <c r="A680" s="20" t="s">
        <v>19</v>
      </c>
      <c r="B680" s="20" t="s">
        <v>34</v>
      </c>
      <c r="C680" s="31">
        <v>0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1">
        <v>0</v>
      </c>
      <c r="M680" s="31">
        <v>0</v>
      </c>
      <c r="N680" s="31">
        <v>0</v>
      </c>
    </row>
    <row r="681" spans="1:14" x14ac:dyDescent="0.2">
      <c r="A681" s="20" t="s">
        <v>19</v>
      </c>
      <c r="B681" s="20" t="s">
        <v>35</v>
      </c>
      <c r="C681" s="31">
        <v>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1">
        <v>0</v>
      </c>
      <c r="M681" s="31">
        <v>0</v>
      </c>
      <c r="N681" s="31">
        <v>0</v>
      </c>
    </row>
    <row r="682" spans="1:14" x14ac:dyDescent="0.2">
      <c r="A682" s="20" t="s">
        <v>19</v>
      </c>
      <c r="B682" s="20" t="s">
        <v>36</v>
      </c>
      <c r="C682" s="31">
        <v>0</v>
      </c>
      <c r="D682" s="31">
        <v>0</v>
      </c>
      <c r="E682" s="31">
        <v>0</v>
      </c>
      <c r="F682" s="31">
        <v>1345727</v>
      </c>
      <c r="G682" s="31">
        <v>1345727</v>
      </c>
      <c r="H682" s="31">
        <v>0</v>
      </c>
      <c r="I682" s="31">
        <v>0</v>
      </c>
      <c r="J682" s="31">
        <v>0</v>
      </c>
      <c r="K682" s="31">
        <v>0</v>
      </c>
      <c r="L682" s="31">
        <v>4145727</v>
      </c>
      <c r="M682" s="31">
        <v>4145727</v>
      </c>
      <c r="N682" s="31">
        <v>0</v>
      </c>
    </row>
    <row r="683" spans="1:14" x14ac:dyDescent="0.2">
      <c r="A683" s="27" t="s">
        <v>19</v>
      </c>
      <c r="B683" s="27" t="s">
        <v>37</v>
      </c>
      <c r="C683" s="32">
        <v>0</v>
      </c>
      <c r="D683" s="32">
        <v>0</v>
      </c>
      <c r="E683" s="32">
        <v>0</v>
      </c>
      <c r="F683" s="32">
        <v>1345727</v>
      </c>
      <c r="G683" s="32">
        <v>1345727</v>
      </c>
      <c r="H683" s="32">
        <v>0</v>
      </c>
      <c r="I683" s="32">
        <v>0</v>
      </c>
      <c r="J683" s="32">
        <v>0</v>
      </c>
      <c r="K683" s="32">
        <v>0</v>
      </c>
      <c r="L683" s="32">
        <v>4145727</v>
      </c>
      <c r="M683" s="32">
        <v>4145727</v>
      </c>
      <c r="N683" s="32">
        <v>0</v>
      </c>
    </row>
    <row r="684" spans="1:14" ht="25.5" x14ac:dyDescent="0.2">
      <c r="A684" s="27" t="s">
        <v>72</v>
      </c>
      <c r="B684" s="27" t="s">
        <v>18</v>
      </c>
      <c r="C684" s="32">
        <v>0</v>
      </c>
      <c r="D684" s="32">
        <v>0</v>
      </c>
      <c r="E684" s="32">
        <v>0</v>
      </c>
      <c r="F684" s="32">
        <v>0</v>
      </c>
      <c r="G684" s="32">
        <v>0</v>
      </c>
      <c r="H684" s="32">
        <v>0</v>
      </c>
      <c r="I684" s="32">
        <v>0</v>
      </c>
      <c r="J684" s="32">
        <v>0</v>
      </c>
      <c r="K684" s="32">
        <v>0</v>
      </c>
      <c r="L684" s="32">
        <v>0</v>
      </c>
      <c r="M684" s="32">
        <v>0</v>
      </c>
      <c r="N684" s="32">
        <v>0</v>
      </c>
    </row>
    <row r="685" spans="1:14" x14ac:dyDescent="0.2">
      <c r="A685" s="20" t="s">
        <v>19</v>
      </c>
      <c r="B685" s="20" t="s">
        <v>20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1">
        <v>0</v>
      </c>
      <c r="M685" s="31">
        <v>0</v>
      </c>
      <c r="N685" s="31">
        <v>0</v>
      </c>
    </row>
    <row r="686" spans="1:14" x14ac:dyDescent="0.2">
      <c r="A686" s="20" t="s">
        <v>19</v>
      </c>
      <c r="B686" s="20" t="s">
        <v>21</v>
      </c>
      <c r="C686" s="31">
        <v>0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1">
        <v>0</v>
      </c>
      <c r="M686" s="31">
        <v>0</v>
      </c>
      <c r="N686" s="31">
        <v>0</v>
      </c>
    </row>
    <row r="687" spans="1:14" x14ac:dyDescent="0.2">
      <c r="A687" s="20" t="s">
        <v>19</v>
      </c>
      <c r="B687" s="20" t="s">
        <v>22</v>
      </c>
      <c r="C687" s="31">
        <v>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1">
        <v>0</v>
      </c>
      <c r="M687" s="31">
        <v>0</v>
      </c>
      <c r="N687" s="31">
        <v>0</v>
      </c>
    </row>
    <row r="688" spans="1:14" x14ac:dyDescent="0.2">
      <c r="A688" s="20" t="s">
        <v>19</v>
      </c>
      <c r="B688" s="20" t="s">
        <v>23</v>
      </c>
      <c r="C688" s="31">
        <v>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1">
        <v>0</v>
      </c>
      <c r="M688" s="31">
        <v>0</v>
      </c>
      <c r="N688" s="31">
        <v>0</v>
      </c>
    </row>
    <row r="689" spans="1:14" x14ac:dyDescent="0.2">
      <c r="A689" s="20" t="s">
        <v>19</v>
      </c>
      <c r="B689" s="20" t="s">
        <v>24</v>
      </c>
      <c r="C689" s="31">
        <v>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1">
        <v>0</v>
      </c>
      <c r="M689" s="31">
        <v>0</v>
      </c>
      <c r="N689" s="31">
        <v>0</v>
      </c>
    </row>
    <row r="690" spans="1:14" x14ac:dyDescent="0.2">
      <c r="A690" s="20" t="s">
        <v>19</v>
      </c>
      <c r="B690" s="20" t="s">
        <v>25</v>
      </c>
      <c r="C690" s="31">
        <v>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1">
        <v>0</v>
      </c>
      <c r="M690" s="31">
        <v>0</v>
      </c>
      <c r="N690" s="31">
        <v>0</v>
      </c>
    </row>
    <row r="691" spans="1:14" ht="25.5" x14ac:dyDescent="0.2">
      <c r="A691" s="20" t="s">
        <v>19</v>
      </c>
      <c r="B691" s="20" t="s">
        <v>26</v>
      </c>
      <c r="C691" s="31">
        <v>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1">
        <v>0</v>
      </c>
      <c r="M691" s="31">
        <v>0</v>
      </c>
      <c r="N691" s="31">
        <v>0</v>
      </c>
    </row>
    <row r="692" spans="1:14" x14ac:dyDescent="0.2">
      <c r="A692" s="20" t="s">
        <v>19</v>
      </c>
      <c r="B692" s="20" t="s">
        <v>27</v>
      </c>
      <c r="C692" s="31">
        <v>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1">
        <v>0</v>
      </c>
      <c r="M692" s="31">
        <v>0</v>
      </c>
      <c r="N692" s="31">
        <v>0</v>
      </c>
    </row>
    <row r="693" spans="1:14" x14ac:dyDescent="0.2">
      <c r="A693" s="20" t="s">
        <v>19</v>
      </c>
      <c r="B693" s="20" t="s">
        <v>28</v>
      </c>
      <c r="C693" s="31">
        <v>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1">
        <v>0</v>
      </c>
      <c r="M693" s="31">
        <v>0</v>
      </c>
      <c r="N693" s="31">
        <v>0</v>
      </c>
    </row>
    <row r="694" spans="1:14" x14ac:dyDescent="0.2">
      <c r="A694" s="20" t="s">
        <v>19</v>
      </c>
      <c r="B694" s="20" t="s">
        <v>29</v>
      </c>
      <c r="C694" s="31">
        <v>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1">
        <v>0</v>
      </c>
      <c r="M694" s="31">
        <v>0</v>
      </c>
      <c r="N694" s="31">
        <v>0</v>
      </c>
    </row>
    <row r="695" spans="1:14" x14ac:dyDescent="0.2">
      <c r="A695" s="20" t="s">
        <v>19</v>
      </c>
      <c r="B695" s="20" t="s">
        <v>30</v>
      </c>
      <c r="C695" s="31">
        <v>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1">
        <v>0</v>
      </c>
      <c r="M695" s="31">
        <v>0</v>
      </c>
      <c r="N695" s="31">
        <v>0</v>
      </c>
    </row>
    <row r="696" spans="1:14" x14ac:dyDescent="0.2">
      <c r="A696" s="20" t="s">
        <v>19</v>
      </c>
      <c r="B696" s="20" t="s">
        <v>31</v>
      </c>
      <c r="C696" s="31">
        <v>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1">
        <v>0</v>
      </c>
      <c r="M696" s="31">
        <v>0</v>
      </c>
      <c r="N696" s="31">
        <v>0</v>
      </c>
    </row>
    <row r="697" spans="1:14" x14ac:dyDescent="0.2">
      <c r="A697" s="20" t="s">
        <v>19</v>
      </c>
      <c r="B697" s="20" t="s">
        <v>32</v>
      </c>
      <c r="C697" s="31">
        <v>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1">
        <v>0</v>
      </c>
      <c r="M697" s="31">
        <v>0</v>
      </c>
      <c r="N697" s="31">
        <v>0</v>
      </c>
    </row>
    <row r="698" spans="1:14" ht="25.5" x14ac:dyDescent="0.2">
      <c r="A698" s="20" t="s">
        <v>19</v>
      </c>
      <c r="B698" s="20" t="s">
        <v>33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1">
        <v>0</v>
      </c>
      <c r="M698" s="31">
        <v>0</v>
      </c>
      <c r="N698" s="31">
        <v>0</v>
      </c>
    </row>
    <row r="699" spans="1:14" x14ac:dyDescent="0.2">
      <c r="A699" s="20" t="s">
        <v>19</v>
      </c>
      <c r="B699" s="20" t="s">
        <v>34</v>
      </c>
      <c r="C699" s="31">
        <v>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1">
        <v>0</v>
      </c>
      <c r="M699" s="31">
        <v>0</v>
      </c>
      <c r="N699" s="31">
        <v>0</v>
      </c>
    </row>
    <row r="700" spans="1:14" x14ac:dyDescent="0.2">
      <c r="A700" s="20" t="s">
        <v>19</v>
      </c>
      <c r="B700" s="20" t="s">
        <v>35</v>
      </c>
      <c r="C700" s="31">
        <v>0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1">
        <v>0</v>
      </c>
      <c r="M700" s="31">
        <v>0</v>
      </c>
      <c r="N700" s="31">
        <v>0</v>
      </c>
    </row>
    <row r="701" spans="1:14" x14ac:dyDescent="0.2">
      <c r="A701" s="20" t="s">
        <v>19</v>
      </c>
      <c r="B701" s="20" t="s">
        <v>36</v>
      </c>
      <c r="C701" s="31">
        <v>0</v>
      </c>
      <c r="D701" s="31">
        <v>0</v>
      </c>
      <c r="E701" s="31">
        <v>0</v>
      </c>
      <c r="F701" s="31">
        <v>3293144.94</v>
      </c>
      <c r="G701" s="31">
        <v>3293144.94</v>
      </c>
      <c r="H701" s="31">
        <v>0</v>
      </c>
      <c r="I701" s="31">
        <v>0</v>
      </c>
      <c r="J701" s="31">
        <v>0</v>
      </c>
      <c r="K701" s="31">
        <v>0</v>
      </c>
      <c r="L701" s="31">
        <v>7117385.3600000003</v>
      </c>
      <c r="M701" s="31">
        <v>7117385.3600000003</v>
      </c>
      <c r="N701" s="31">
        <v>0</v>
      </c>
    </row>
    <row r="702" spans="1:14" x14ac:dyDescent="0.2">
      <c r="A702" s="27" t="s">
        <v>19</v>
      </c>
      <c r="B702" s="27" t="s">
        <v>37</v>
      </c>
      <c r="C702" s="32">
        <v>0</v>
      </c>
      <c r="D702" s="32">
        <v>0</v>
      </c>
      <c r="E702" s="32">
        <v>0</v>
      </c>
      <c r="F702" s="32">
        <v>3293144.94</v>
      </c>
      <c r="G702" s="32">
        <v>3293144.94</v>
      </c>
      <c r="H702" s="32">
        <v>0</v>
      </c>
      <c r="I702" s="32">
        <v>0</v>
      </c>
      <c r="J702" s="32">
        <v>0</v>
      </c>
      <c r="K702" s="32">
        <v>0</v>
      </c>
      <c r="L702" s="32">
        <v>7117385.3600000003</v>
      </c>
      <c r="M702" s="32">
        <v>7117385.3600000003</v>
      </c>
      <c r="N702" s="32">
        <v>0</v>
      </c>
    </row>
    <row r="703" spans="1:14" ht="25.5" x14ac:dyDescent="0.2">
      <c r="A703" s="27" t="s">
        <v>73</v>
      </c>
      <c r="B703" s="27" t="s">
        <v>18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  <c r="H703" s="32">
        <v>0</v>
      </c>
      <c r="I703" s="32">
        <v>0</v>
      </c>
      <c r="J703" s="32">
        <v>0</v>
      </c>
      <c r="K703" s="32">
        <v>0</v>
      </c>
      <c r="L703" s="32">
        <v>0</v>
      </c>
      <c r="M703" s="32">
        <v>0</v>
      </c>
      <c r="N703" s="32">
        <v>0</v>
      </c>
    </row>
    <row r="704" spans="1:14" x14ac:dyDescent="0.2">
      <c r="A704" s="20" t="s">
        <v>19</v>
      </c>
      <c r="B704" s="20" t="s">
        <v>20</v>
      </c>
      <c r="C704" s="31">
        <v>0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1">
        <v>0</v>
      </c>
      <c r="M704" s="31">
        <v>0</v>
      </c>
      <c r="N704" s="31">
        <v>0</v>
      </c>
    </row>
    <row r="705" spans="1:15" x14ac:dyDescent="0.2">
      <c r="A705" s="20" t="s">
        <v>19</v>
      </c>
      <c r="B705" s="20" t="s">
        <v>21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1">
        <v>0</v>
      </c>
      <c r="M705" s="31">
        <v>0</v>
      </c>
      <c r="N705" s="31">
        <v>0</v>
      </c>
    </row>
    <row r="706" spans="1:15" x14ac:dyDescent="0.2">
      <c r="A706" s="20" t="s">
        <v>19</v>
      </c>
      <c r="B706" s="20" t="s">
        <v>22</v>
      </c>
      <c r="C706" s="31">
        <v>0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1">
        <v>0</v>
      </c>
      <c r="M706" s="31">
        <v>0</v>
      </c>
      <c r="N706" s="31">
        <v>0</v>
      </c>
    </row>
    <row r="707" spans="1:15" x14ac:dyDescent="0.2">
      <c r="A707" s="20" t="s">
        <v>19</v>
      </c>
      <c r="B707" s="20" t="s">
        <v>23</v>
      </c>
      <c r="C707" s="31">
        <v>0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1">
        <v>0</v>
      </c>
      <c r="M707" s="31">
        <v>0</v>
      </c>
      <c r="N707" s="31">
        <v>0</v>
      </c>
    </row>
    <row r="708" spans="1:15" x14ac:dyDescent="0.2">
      <c r="A708" s="20" t="s">
        <v>19</v>
      </c>
      <c r="B708" s="20" t="s">
        <v>24</v>
      </c>
      <c r="C708" s="31">
        <v>0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1">
        <v>0</v>
      </c>
      <c r="M708" s="31">
        <v>0</v>
      </c>
      <c r="N708" s="31">
        <v>0</v>
      </c>
    </row>
    <row r="709" spans="1:15" x14ac:dyDescent="0.2">
      <c r="A709" s="20" t="s">
        <v>19</v>
      </c>
      <c r="B709" s="20" t="s">
        <v>25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1">
        <v>0</v>
      </c>
      <c r="M709" s="31">
        <v>0</v>
      </c>
      <c r="N709" s="31">
        <v>0</v>
      </c>
    </row>
    <row r="710" spans="1:15" ht="25.5" x14ac:dyDescent="0.2">
      <c r="A710" s="20" t="s">
        <v>19</v>
      </c>
      <c r="B710" s="20" t="s">
        <v>26</v>
      </c>
      <c r="C710" s="31">
        <v>0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1">
        <v>0</v>
      </c>
      <c r="M710" s="31">
        <v>0</v>
      </c>
      <c r="N710" s="31">
        <v>0</v>
      </c>
    </row>
    <row r="711" spans="1:15" x14ac:dyDescent="0.2">
      <c r="A711" s="20" t="s">
        <v>19</v>
      </c>
      <c r="B711" s="20" t="s">
        <v>27</v>
      </c>
      <c r="C711" s="31">
        <v>0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1">
        <v>0</v>
      </c>
      <c r="M711" s="31">
        <v>0</v>
      </c>
      <c r="N711" s="31">
        <v>0</v>
      </c>
    </row>
    <row r="712" spans="1:15" x14ac:dyDescent="0.2">
      <c r="A712" s="20" t="s">
        <v>19</v>
      </c>
      <c r="B712" s="20" t="s">
        <v>28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1">
        <v>0</v>
      </c>
      <c r="M712" s="31">
        <v>0</v>
      </c>
      <c r="N712" s="31">
        <v>0</v>
      </c>
    </row>
    <row r="713" spans="1:15" x14ac:dyDescent="0.2">
      <c r="A713" s="20" t="s">
        <v>19</v>
      </c>
      <c r="B713" s="20" t="s">
        <v>29</v>
      </c>
      <c r="C713" s="31">
        <v>0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1">
        <v>0</v>
      </c>
      <c r="M713" s="31">
        <v>0</v>
      </c>
      <c r="N713" s="31">
        <v>0</v>
      </c>
    </row>
    <row r="714" spans="1:15" x14ac:dyDescent="0.2">
      <c r="A714" s="20" t="s">
        <v>19</v>
      </c>
      <c r="B714" s="20" t="s">
        <v>30</v>
      </c>
      <c r="C714" s="31">
        <v>0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1">
        <v>0</v>
      </c>
      <c r="M714" s="31">
        <v>0</v>
      </c>
      <c r="N714" s="31">
        <v>0</v>
      </c>
    </row>
    <row r="715" spans="1:15" x14ac:dyDescent="0.2">
      <c r="A715" s="20" t="s">
        <v>19</v>
      </c>
      <c r="B715" s="20" t="s">
        <v>31</v>
      </c>
      <c r="C715" s="31">
        <v>0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1">
        <v>0</v>
      </c>
      <c r="M715" s="31">
        <v>0</v>
      </c>
      <c r="N715" s="31">
        <v>0</v>
      </c>
    </row>
    <row r="716" spans="1:15" x14ac:dyDescent="0.2">
      <c r="A716" s="20" t="s">
        <v>19</v>
      </c>
      <c r="B716" s="20" t="s">
        <v>32</v>
      </c>
      <c r="C716" s="31">
        <v>0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1">
        <v>0</v>
      </c>
      <c r="M716" s="31">
        <v>0</v>
      </c>
      <c r="N716" s="31">
        <v>0</v>
      </c>
    </row>
    <row r="717" spans="1:15" ht="25.5" x14ac:dyDescent="0.2">
      <c r="A717" s="20" t="s">
        <v>19</v>
      </c>
      <c r="B717" s="20" t="s">
        <v>33</v>
      </c>
      <c r="C717" s="31">
        <v>0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46">
        <f>5955.06-5955.06</f>
        <v>0</v>
      </c>
      <c r="J717" s="46">
        <f>5955.06-5955.06</f>
        <v>0</v>
      </c>
      <c r="K717" s="31">
        <v>0</v>
      </c>
      <c r="L717" s="31">
        <v>0</v>
      </c>
      <c r="M717" s="31">
        <v>0</v>
      </c>
      <c r="N717" s="31">
        <v>0</v>
      </c>
      <c r="O717" s="41">
        <f>'[1]Январь База'!$H$54+'[1]Февраль База '!$I$54+'[1]Март База'!$J$53</f>
        <v>0</v>
      </c>
    </row>
    <row r="718" spans="1:15" x14ac:dyDescent="0.2">
      <c r="A718" s="20" t="s">
        <v>19</v>
      </c>
      <c r="B718" s="20" t="s">
        <v>34</v>
      </c>
      <c r="C718" s="31">
        <v>0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1">
        <v>0</v>
      </c>
      <c r="M718" s="31">
        <v>0</v>
      </c>
      <c r="N718" s="31">
        <v>0</v>
      </c>
    </row>
    <row r="719" spans="1:15" x14ac:dyDescent="0.2">
      <c r="A719" s="20" t="s">
        <v>19</v>
      </c>
      <c r="B719" s="20" t="s">
        <v>35</v>
      </c>
      <c r="C719" s="31">
        <v>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1">
        <v>0</v>
      </c>
      <c r="M719" s="31">
        <v>0</v>
      </c>
      <c r="N719" s="31">
        <v>0</v>
      </c>
    </row>
    <row r="720" spans="1:15" x14ac:dyDescent="0.2">
      <c r="A720" s="20" t="s">
        <v>19</v>
      </c>
      <c r="B720" s="20" t="s">
        <v>36</v>
      </c>
      <c r="C720" s="31">
        <v>0</v>
      </c>
      <c r="D720" s="31">
        <v>0</v>
      </c>
      <c r="E720" s="31">
        <v>0</v>
      </c>
      <c r="F720" s="31">
        <v>5600000</v>
      </c>
      <c r="G720" s="31">
        <v>5600000</v>
      </c>
      <c r="H720" s="31">
        <v>0</v>
      </c>
      <c r="I720" s="31">
        <v>0</v>
      </c>
      <c r="J720" s="31">
        <v>0</v>
      </c>
      <c r="K720" s="31">
        <v>0</v>
      </c>
      <c r="L720" s="31">
        <v>16974423.899999999</v>
      </c>
      <c r="M720" s="31">
        <v>16974423.899999999</v>
      </c>
      <c r="N720" s="31">
        <v>0</v>
      </c>
    </row>
    <row r="721" spans="1:14" x14ac:dyDescent="0.2">
      <c r="A721" s="27" t="s">
        <v>19</v>
      </c>
      <c r="B721" s="27" t="s">
        <v>37</v>
      </c>
      <c r="C721" s="32">
        <v>0</v>
      </c>
      <c r="D721" s="32">
        <v>0</v>
      </c>
      <c r="E721" s="32">
        <v>0</v>
      </c>
      <c r="F721" s="32">
        <v>5600000</v>
      </c>
      <c r="G721" s="32">
        <v>5600000</v>
      </c>
      <c r="H721" s="32">
        <v>0</v>
      </c>
      <c r="I721" s="47">
        <f>I703+I709+I710+I717+I719+I720</f>
        <v>0</v>
      </c>
      <c r="J721" s="47">
        <f>J703+J709+J710+J717+J719+J720</f>
        <v>0</v>
      </c>
      <c r="K721" s="32">
        <v>0</v>
      </c>
      <c r="L721" s="32">
        <v>16974423.899999999</v>
      </c>
      <c r="M721" s="32">
        <v>16974423.899999999</v>
      </c>
      <c r="N721" s="32">
        <v>0</v>
      </c>
    </row>
    <row r="722" spans="1:14" ht="25.5" x14ac:dyDescent="0.2">
      <c r="A722" s="27" t="s">
        <v>74</v>
      </c>
      <c r="B722" s="27" t="s">
        <v>18</v>
      </c>
      <c r="C722" s="32">
        <v>0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  <c r="L722" s="32">
        <v>0</v>
      </c>
      <c r="M722" s="32">
        <v>0</v>
      </c>
      <c r="N722" s="32">
        <v>0</v>
      </c>
    </row>
    <row r="723" spans="1:14" x14ac:dyDescent="0.2">
      <c r="A723" s="20" t="s">
        <v>19</v>
      </c>
      <c r="B723" s="20" t="s">
        <v>20</v>
      </c>
      <c r="C723" s="31">
        <v>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1">
        <v>0</v>
      </c>
      <c r="M723" s="31">
        <v>0</v>
      </c>
      <c r="N723" s="31">
        <v>0</v>
      </c>
    </row>
    <row r="724" spans="1:14" x14ac:dyDescent="0.2">
      <c r="A724" s="20" t="s">
        <v>19</v>
      </c>
      <c r="B724" s="20" t="s">
        <v>21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1">
        <v>0</v>
      </c>
      <c r="M724" s="31">
        <v>0</v>
      </c>
      <c r="N724" s="31">
        <v>0</v>
      </c>
    </row>
    <row r="725" spans="1:14" x14ac:dyDescent="0.2">
      <c r="A725" s="20" t="s">
        <v>19</v>
      </c>
      <c r="B725" s="20" t="s">
        <v>22</v>
      </c>
      <c r="C725" s="31">
        <v>0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1">
        <v>0</v>
      </c>
      <c r="M725" s="31">
        <v>0</v>
      </c>
      <c r="N725" s="31">
        <v>0</v>
      </c>
    </row>
    <row r="726" spans="1:14" x14ac:dyDescent="0.2">
      <c r="A726" s="20" t="s">
        <v>19</v>
      </c>
      <c r="B726" s="20" t="s">
        <v>23</v>
      </c>
      <c r="C726" s="31">
        <v>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1">
        <v>0</v>
      </c>
      <c r="M726" s="31">
        <v>0</v>
      </c>
      <c r="N726" s="31">
        <v>0</v>
      </c>
    </row>
    <row r="727" spans="1:14" x14ac:dyDescent="0.2">
      <c r="A727" s="20" t="s">
        <v>19</v>
      </c>
      <c r="B727" s="20" t="s">
        <v>24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1">
        <v>0</v>
      </c>
      <c r="M727" s="31">
        <v>0</v>
      </c>
      <c r="N727" s="31">
        <v>0</v>
      </c>
    </row>
    <row r="728" spans="1:14" x14ac:dyDescent="0.2">
      <c r="A728" s="20" t="s">
        <v>19</v>
      </c>
      <c r="B728" s="20" t="s">
        <v>25</v>
      </c>
      <c r="C728" s="31">
        <v>0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1">
        <v>0</v>
      </c>
      <c r="M728" s="31">
        <v>0</v>
      </c>
      <c r="N728" s="31">
        <v>0</v>
      </c>
    </row>
    <row r="729" spans="1:14" ht="25.5" x14ac:dyDescent="0.2">
      <c r="A729" s="20" t="s">
        <v>19</v>
      </c>
      <c r="B729" s="20" t="s">
        <v>26</v>
      </c>
      <c r="C729" s="31">
        <v>0</v>
      </c>
      <c r="D729" s="31">
        <v>0</v>
      </c>
      <c r="E729" s="31">
        <v>0</v>
      </c>
      <c r="F729" s="31">
        <v>200000</v>
      </c>
      <c r="G729" s="31">
        <v>200000</v>
      </c>
      <c r="H729" s="31">
        <v>0</v>
      </c>
      <c r="I729" s="31">
        <v>0</v>
      </c>
      <c r="J729" s="31">
        <v>0</v>
      </c>
      <c r="K729" s="31">
        <v>0</v>
      </c>
      <c r="L729" s="31">
        <v>676624</v>
      </c>
      <c r="M729" s="31">
        <v>676624</v>
      </c>
      <c r="N729" s="31">
        <v>0</v>
      </c>
    </row>
    <row r="730" spans="1:14" x14ac:dyDescent="0.2">
      <c r="A730" s="20" t="s">
        <v>19</v>
      </c>
      <c r="B730" s="20" t="s">
        <v>27</v>
      </c>
      <c r="C730" s="31">
        <v>0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1">
        <v>0</v>
      </c>
      <c r="M730" s="31">
        <v>0</v>
      </c>
      <c r="N730" s="31">
        <v>0</v>
      </c>
    </row>
    <row r="731" spans="1:14" x14ac:dyDescent="0.2">
      <c r="A731" s="20" t="s">
        <v>19</v>
      </c>
      <c r="B731" s="20" t="s">
        <v>28</v>
      </c>
      <c r="C731" s="31">
        <v>0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1">
        <v>0</v>
      </c>
      <c r="M731" s="31">
        <v>0</v>
      </c>
      <c r="N731" s="31">
        <v>0</v>
      </c>
    </row>
    <row r="732" spans="1:14" x14ac:dyDescent="0.2">
      <c r="A732" s="20" t="s">
        <v>19</v>
      </c>
      <c r="B732" s="20" t="s">
        <v>29</v>
      </c>
      <c r="C732" s="31">
        <v>0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1">
        <v>0</v>
      </c>
      <c r="M732" s="31">
        <v>0</v>
      </c>
      <c r="N732" s="31">
        <v>0</v>
      </c>
    </row>
    <row r="733" spans="1:14" x14ac:dyDescent="0.2">
      <c r="A733" s="20" t="s">
        <v>19</v>
      </c>
      <c r="B733" s="20" t="s">
        <v>30</v>
      </c>
      <c r="C733" s="31">
        <v>0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1">
        <v>0</v>
      </c>
      <c r="M733" s="31">
        <v>0</v>
      </c>
      <c r="N733" s="31">
        <v>0</v>
      </c>
    </row>
    <row r="734" spans="1:14" x14ac:dyDescent="0.2">
      <c r="A734" s="20" t="s">
        <v>19</v>
      </c>
      <c r="B734" s="20" t="s">
        <v>31</v>
      </c>
      <c r="C734" s="31">
        <v>0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1">
        <v>0</v>
      </c>
      <c r="M734" s="31">
        <v>0</v>
      </c>
      <c r="N734" s="31">
        <v>0</v>
      </c>
    </row>
    <row r="735" spans="1:14" x14ac:dyDescent="0.2">
      <c r="A735" s="20" t="s">
        <v>19</v>
      </c>
      <c r="B735" s="20" t="s">
        <v>32</v>
      </c>
      <c r="C735" s="31">
        <v>0</v>
      </c>
      <c r="D735" s="31">
        <v>0</v>
      </c>
      <c r="E735" s="31">
        <v>0</v>
      </c>
      <c r="F735" s="31">
        <v>200000</v>
      </c>
      <c r="G735" s="31">
        <v>200000</v>
      </c>
      <c r="H735" s="31">
        <v>0</v>
      </c>
      <c r="I735" s="31">
        <v>0</v>
      </c>
      <c r="J735" s="31">
        <v>0</v>
      </c>
      <c r="K735" s="31">
        <v>0</v>
      </c>
      <c r="L735" s="31">
        <v>676624</v>
      </c>
      <c r="M735" s="31">
        <v>676624</v>
      </c>
      <c r="N735" s="31">
        <v>0</v>
      </c>
    </row>
    <row r="736" spans="1:14" ht="25.5" x14ac:dyDescent="0.2">
      <c r="A736" s="20" t="s">
        <v>19</v>
      </c>
      <c r="B736" s="20" t="s">
        <v>33</v>
      </c>
      <c r="C736" s="31">
        <v>1782.6</v>
      </c>
      <c r="D736" s="31">
        <v>1782.6</v>
      </c>
      <c r="E736" s="31">
        <v>0</v>
      </c>
      <c r="F736" s="31">
        <v>3337637.59</v>
      </c>
      <c r="G736" s="31">
        <v>3337637.59</v>
      </c>
      <c r="H736" s="31">
        <v>0</v>
      </c>
      <c r="I736" s="31">
        <v>7407.98</v>
      </c>
      <c r="J736" s="31">
        <v>7407.98</v>
      </c>
      <c r="K736" s="31">
        <v>0</v>
      </c>
      <c r="L736" s="31">
        <v>10402546.119999999</v>
      </c>
      <c r="M736" s="31">
        <v>10402546.119999999</v>
      </c>
      <c r="N736" s="31">
        <v>0</v>
      </c>
    </row>
    <row r="737" spans="1:14" x14ac:dyDescent="0.2">
      <c r="A737" s="20" t="s">
        <v>19</v>
      </c>
      <c r="B737" s="20" t="s">
        <v>34</v>
      </c>
      <c r="C737" s="31">
        <v>0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1">
        <v>0</v>
      </c>
      <c r="M737" s="31">
        <v>0</v>
      </c>
      <c r="N737" s="31">
        <v>0</v>
      </c>
    </row>
    <row r="738" spans="1:14" x14ac:dyDescent="0.2">
      <c r="A738" s="20" t="s">
        <v>19</v>
      </c>
      <c r="B738" s="20" t="s">
        <v>35</v>
      </c>
      <c r="C738" s="31">
        <v>0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1">
        <v>0</v>
      </c>
      <c r="M738" s="31">
        <v>0</v>
      </c>
      <c r="N738" s="31">
        <v>0</v>
      </c>
    </row>
    <row r="739" spans="1:14" x14ac:dyDescent="0.2">
      <c r="A739" s="20" t="s">
        <v>19</v>
      </c>
      <c r="B739" s="20" t="s">
        <v>36</v>
      </c>
      <c r="C739" s="31">
        <v>0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31">
        <v>0</v>
      </c>
      <c r="K739" s="31">
        <v>0</v>
      </c>
      <c r="L739" s="31">
        <v>0</v>
      </c>
      <c r="M739" s="31">
        <v>0</v>
      </c>
      <c r="N739" s="31">
        <v>0</v>
      </c>
    </row>
    <row r="740" spans="1:14" x14ac:dyDescent="0.2">
      <c r="A740" s="27" t="s">
        <v>19</v>
      </c>
      <c r="B740" s="27" t="s">
        <v>37</v>
      </c>
      <c r="C740" s="32">
        <v>1782.6</v>
      </c>
      <c r="D740" s="32">
        <v>1782.6</v>
      </c>
      <c r="E740" s="32">
        <v>0</v>
      </c>
      <c r="F740" s="32">
        <v>3537637.59</v>
      </c>
      <c r="G740" s="32">
        <v>3537637.59</v>
      </c>
      <c r="H740" s="32">
        <v>0</v>
      </c>
      <c r="I740" s="32">
        <v>7407.98</v>
      </c>
      <c r="J740" s="32">
        <v>7407.98</v>
      </c>
      <c r="K740" s="32">
        <v>0</v>
      </c>
      <c r="L740" s="32">
        <v>11079170.119999999</v>
      </c>
      <c r="M740" s="32">
        <v>11079170.119999999</v>
      </c>
      <c r="N740" s="32">
        <v>0</v>
      </c>
    </row>
    <row r="741" spans="1:14" ht="25.5" x14ac:dyDescent="0.2">
      <c r="A741" s="27" t="s">
        <v>75</v>
      </c>
      <c r="B741" s="27" t="s">
        <v>18</v>
      </c>
      <c r="C741" s="32">
        <v>0</v>
      </c>
      <c r="D741" s="32">
        <v>0</v>
      </c>
      <c r="E741" s="32">
        <v>0</v>
      </c>
      <c r="F741" s="32">
        <v>0</v>
      </c>
      <c r="G741" s="32">
        <v>0</v>
      </c>
      <c r="H741" s="32">
        <v>0</v>
      </c>
      <c r="I741" s="32">
        <v>0</v>
      </c>
      <c r="J741" s="32">
        <v>0</v>
      </c>
      <c r="K741" s="32">
        <v>0</v>
      </c>
      <c r="L741" s="32">
        <v>0</v>
      </c>
      <c r="M741" s="32">
        <v>0</v>
      </c>
      <c r="N741" s="32">
        <v>0</v>
      </c>
    </row>
    <row r="742" spans="1:14" x14ac:dyDescent="0.2">
      <c r="A742" s="20" t="s">
        <v>19</v>
      </c>
      <c r="B742" s="20" t="s">
        <v>20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1">
        <v>0</v>
      </c>
      <c r="M742" s="31">
        <v>0</v>
      </c>
      <c r="N742" s="31">
        <v>0</v>
      </c>
    </row>
    <row r="743" spans="1:14" x14ac:dyDescent="0.2">
      <c r="A743" s="20" t="s">
        <v>19</v>
      </c>
      <c r="B743" s="20" t="s">
        <v>21</v>
      </c>
      <c r="C743" s="31">
        <v>0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1">
        <v>0</v>
      </c>
      <c r="M743" s="31">
        <v>0</v>
      </c>
      <c r="N743" s="31">
        <v>0</v>
      </c>
    </row>
    <row r="744" spans="1:14" x14ac:dyDescent="0.2">
      <c r="A744" s="20" t="s">
        <v>19</v>
      </c>
      <c r="B744" s="20" t="s">
        <v>22</v>
      </c>
      <c r="C744" s="31">
        <v>0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1">
        <v>0</v>
      </c>
      <c r="M744" s="31">
        <v>0</v>
      </c>
      <c r="N744" s="31">
        <v>0</v>
      </c>
    </row>
    <row r="745" spans="1:14" x14ac:dyDescent="0.2">
      <c r="A745" s="20" t="s">
        <v>19</v>
      </c>
      <c r="B745" s="20" t="s">
        <v>23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1">
        <v>0</v>
      </c>
      <c r="M745" s="31">
        <v>0</v>
      </c>
      <c r="N745" s="31">
        <v>0</v>
      </c>
    </row>
    <row r="746" spans="1:14" x14ac:dyDescent="0.2">
      <c r="A746" s="20" t="s">
        <v>19</v>
      </c>
      <c r="B746" s="20" t="s">
        <v>24</v>
      </c>
      <c r="C746" s="31">
        <v>0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1">
        <v>0</v>
      </c>
      <c r="M746" s="31">
        <v>0</v>
      </c>
      <c r="N746" s="31">
        <v>0</v>
      </c>
    </row>
    <row r="747" spans="1:14" x14ac:dyDescent="0.2">
      <c r="A747" s="20" t="s">
        <v>19</v>
      </c>
      <c r="B747" s="20" t="s">
        <v>25</v>
      </c>
      <c r="C747" s="31">
        <v>0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1">
        <v>0</v>
      </c>
      <c r="M747" s="31">
        <v>0</v>
      </c>
      <c r="N747" s="31">
        <v>0</v>
      </c>
    </row>
    <row r="748" spans="1:14" ht="25.5" x14ac:dyDescent="0.2">
      <c r="A748" s="20" t="s">
        <v>19</v>
      </c>
      <c r="B748" s="20" t="s">
        <v>26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1">
        <v>0</v>
      </c>
      <c r="M748" s="31">
        <v>0</v>
      </c>
      <c r="N748" s="31">
        <v>0</v>
      </c>
    </row>
    <row r="749" spans="1:14" x14ac:dyDescent="0.2">
      <c r="A749" s="20" t="s">
        <v>19</v>
      </c>
      <c r="B749" s="20" t="s">
        <v>27</v>
      </c>
      <c r="C749" s="31">
        <v>0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  <c r="N749" s="31">
        <v>0</v>
      </c>
    </row>
    <row r="750" spans="1:14" x14ac:dyDescent="0.2">
      <c r="A750" s="20" t="s">
        <v>19</v>
      </c>
      <c r="B750" s="20" t="s">
        <v>28</v>
      </c>
      <c r="C750" s="31">
        <v>0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1">
        <v>0</v>
      </c>
      <c r="M750" s="31">
        <v>0</v>
      </c>
      <c r="N750" s="31">
        <v>0</v>
      </c>
    </row>
    <row r="751" spans="1:14" x14ac:dyDescent="0.2">
      <c r="A751" s="20" t="s">
        <v>19</v>
      </c>
      <c r="B751" s="20" t="s">
        <v>29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1">
        <v>0</v>
      </c>
      <c r="M751" s="31">
        <v>0</v>
      </c>
      <c r="N751" s="31">
        <v>0</v>
      </c>
    </row>
    <row r="752" spans="1:14" x14ac:dyDescent="0.2">
      <c r="A752" s="20" t="s">
        <v>19</v>
      </c>
      <c r="B752" s="20" t="s">
        <v>30</v>
      </c>
      <c r="C752" s="31">
        <v>0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1">
        <v>0</v>
      </c>
      <c r="M752" s="31">
        <v>0</v>
      </c>
      <c r="N752" s="31">
        <v>0</v>
      </c>
    </row>
    <row r="753" spans="1:14" x14ac:dyDescent="0.2">
      <c r="A753" s="20" t="s">
        <v>19</v>
      </c>
      <c r="B753" s="20" t="s">
        <v>31</v>
      </c>
      <c r="C753" s="31">
        <v>0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1">
        <v>0</v>
      </c>
      <c r="M753" s="31">
        <v>0</v>
      </c>
      <c r="N753" s="31">
        <v>0</v>
      </c>
    </row>
    <row r="754" spans="1:14" x14ac:dyDescent="0.2">
      <c r="A754" s="20" t="s">
        <v>19</v>
      </c>
      <c r="B754" s="20" t="s">
        <v>32</v>
      </c>
      <c r="C754" s="31">
        <v>0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1">
        <v>0</v>
      </c>
      <c r="M754" s="31">
        <v>0</v>
      </c>
      <c r="N754" s="31">
        <v>0</v>
      </c>
    </row>
    <row r="755" spans="1:14" ht="25.5" x14ac:dyDescent="0.2">
      <c r="A755" s="20" t="s">
        <v>19</v>
      </c>
      <c r="B755" s="20" t="s">
        <v>33</v>
      </c>
      <c r="C755" s="31">
        <v>0</v>
      </c>
      <c r="D755" s="31">
        <v>0</v>
      </c>
      <c r="E755" s="31">
        <v>0</v>
      </c>
      <c r="F755" s="31">
        <v>308352.64000000001</v>
      </c>
      <c r="G755" s="31">
        <v>308352.64000000001</v>
      </c>
      <c r="H755" s="31">
        <v>0</v>
      </c>
      <c r="I755" s="31">
        <v>0</v>
      </c>
      <c r="J755" s="31">
        <v>0</v>
      </c>
      <c r="K755" s="31">
        <v>0</v>
      </c>
      <c r="L755" s="31">
        <v>905418.71</v>
      </c>
      <c r="M755" s="31">
        <v>905418.71</v>
      </c>
      <c r="N755" s="31">
        <v>0</v>
      </c>
    </row>
    <row r="756" spans="1:14" x14ac:dyDescent="0.2">
      <c r="A756" s="20" t="s">
        <v>19</v>
      </c>
      <c r="B756" s="20" t="s">
        <v>34</v>
      </c>
      <c r="C756" s="31">
        <v>0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1">
        <v>0</v>
      </c>
      <c r="M756" s="31">
        <v>0</v>
      </c>
      <c r="N756" s="31">
        <v>0</v>
      </c>
    </row>
    <row r="757" spans="1:14" x14ac:dyDescent="0.2">
      <c r="A757" s="20" t="s">
        <v>19</v>
      </c>
      <c r="B757" s="20" t="s">
        <v>35</v>
      </c>
      <c r="C757" s="31">
        <v>0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1">
        <v>0</v>
      </c>
      <c r="M757" s="31">
        <v>0</v>
      </c>
      <c r="N757" s="31">
        <v>0</v>
      </c>
    </row>
    <row r="758" spans="1:14" x14ac:dyDescent="0.2">
      <c r="A758" s="20" t="s">
        <v>19</v>
      </c>
      <c r="B758" s="20" t="s">
        <v>36</v>
      </c>
      <c r="C758" s="31">
        <v>0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1">
        <v>0</v>
      </c>
      <c r="M758" s="31">
        <v>0</v>
      </c>
      <c r="N758" s="31">
        <v>0</v>
      </c>
    </row>
    <row r="759" spans="1:14" x14ac:dyDescent="0.2">
      <c r="A759" s="27" t="s">
        <v>19</v>
      </c>
      <c r="B759" s="27" t="s">
        <v>37</v>
      </c>
      <c r="C759" s="32">
        <v>0</v>
      </c>
      <c r="D759" s="32">
        <v>0</v>
      </c>
      <c r="E759" s="32">
        <v>0</v>
      </c>
      <c r="F759" s="32">
        <v>308352.64000000001</v>
      </c>
      <c r="G759" s="32">
        <v>308352.64000000001</v>
      </c>
      <c r="H759" s="32">
        <v>0</v>
      </c>
      <c r="I759" s="32">
        <v>0</v>
      </c>
      <c r="J759" s="32">
        <v>0</v>
      </c>
      <c r="K759" s="32">
        <v>0</v>
      </c>
      <c r="L759" s="32">
        <v>905418.71</v>
      </c>
      <c r="M759" s="32">
        <v>905418.71</v>
      </c>
      <c r="N759" s="32">
        <v>0</v>
      </c>
    </row>
    <row r="760" spans="1:14" ht="25.5" x14ac:dyDescent="0.2">
      <c r="A760" s="27" t="s">
        <v>76</v>
      </c>
      <c r="B760" s="27" t="s">
        <v>18</v>
      </c>
      <c r="C760" s="32">
        <v>0</v>
      </c>
      <c r="D760" s="32">
        <v>0</v>
      </c>
      <c r="E760" s="32">
        <v>0</v>
      </c>
      <c r="F760" s="32">
        <v>0</v>
      </c>
      <c r="G760" s="32">
        <v>0</v>
      </c>
      <c r="H760" s="32">
        <v>0</v>
      </c>
      <c r="I760" s="32">
        <v>0</v>
      </c>
      <c r="J760" s="32">
        <v>0</v>
      </c>
      <c r="K760" s="32">
        <v>0</v>
      </c>
      <c r="L760" s="32">
        <v>0</v>
      </c>
      <c r="M760" s="32">
        <v>0</v>
      </c>
      <c r="N760" s="32">
        <v>0</v>
      </c>
    </row>
    <row r="761" spans="1:14" x14ac:dyDescent="0.2">
      <c r="A761" s="20" t="s">
        <v>19</v>
      </c>
      <c r="B761" s="20" t="s">
        <v>20</v>
      </c>
      <c r="C761" s="31">
        <v>0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1">
        <v>0</v>
      </c>
      <c r="M761" s="31">
        <v>0</v>
      </c>
      <c r="N761" s="31">
        <v>0</v>
      </c>
    </row>
    <row r="762" spans="1:14" x14ac:dyDescent="0.2">
      <c r="A762" s="20" t="s">
        <v>19</v>
      </c>
      <c r="B762" s="20" t="s">
        <v>21</v>
      </c>
      <c r="C762" s="31">
        <v>0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1">
        <v>0</v>
      </c>
      <c r="M762" s="31">
        <v>0</v>
      </c>
      <c r="N762" s="31">
        <v>0</v>
      </c>
    </row>
    <row r="763" spans="1:14" x14ac:dyDescent="0.2">
      <c r="A763" s="20" t="s">
        <v>19</v>
      </c>
      <c r="B763" s="20" t="s">
        <v>22</v>
      </c>
      <c r="C763" s="31">
        <v>0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1">
        <v>0</v>
      </c>
      <c r="M763" s="31">
        <v>0</v>
      </c>
      <c r="N763" s="31">
        <v>0</v>
      </c>
    </row>
    <row r="764" spans="1:14" x14ac:dyDescent="0.2">
      <c r="A764" s="20" t="s">
        <v>19</v>
      </c>
      <c r="B764" s="20" t="s">
        <v>23</v>
      </c>
      <c r="C764" s="31">
        <v>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1">
        <v>0</v>
      </c>
      <c r="M764" s="31">
        <v>0</v>
      </c>
      <c r="N764" s="31">
        <v>0</v>
      </c>
    </row>
    <row r="765" spans="1:14" x14ac:dyDescent="0.2">
      <c r="A765" s="20" t="s">
        <v>19</v>
      </c>
      <c r="B765" s="20" t="s">
        <v>24</v>
      </c>
      <c r="C765" s="31">
        <v>0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1">
        <v>0</v>
      </c>
      <c r="M765" s="31">
        <v>0</v>
      </c>
      <c r="N765" s="31">
        <v>0</v>
      </c>
    </row>
    <row r="766" spans="1:14" x14ac:dyDescent="0.2">
      <c r="A766" s="20" t="s">
        <v>19</v>
      </c>
      <c r="B766" s="20" t="s">
        <v>25</v>
      </c>
      <c r="C766" s="31">
        <v>0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1">
        <v>0</v>
      </c>
      <c r="M766" s="31">
        <v>0</v>
      </c>
      <c r="N766" s="31">
        <v>0</v>
      </c>
    </row>
    <row r="767" spans="1:14" ht="25.5" x14ac:dyDescent="0.2">
      <c r="A767" s="20" t="s">
        <v>19</v>
      </c>
      <c r="B767" s="20" t="s">
        <v>26</v>
      </c>
      <c r="C767" s="31">
        <v>0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1">
        <v>0</v>
      </c>
      <c r="M767" s="31">
        <v>0</v>
      </c>
      <c r="N767" s="31">
        <v>0</v>
      </c>
    </row>
    <row r="768" spans="1:14" x14ac:dyDescent="0.2">
      <c r="A768" s="20" t="s">
        <v>19</v>
      </c>
      <c r="B768" s="20" t="s">
        <v>27</v>
      </c>
      <c r="C768" s="31">
        <v>0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1">
        <v>0</v>
      </c>
      <c r="M768" s="31">
        <v>0</v>
      </c>
      <c r="N768" s="31">
        <v>0</v>
      </c>
    </row>
    <row r="769" spans="1:14" x14ac:dyDescent="0.2">
      <c r="A769" s="20" t="s">
        <v>19</v>
      </c>
      <c r="B769" s="20" t="s">
        <v>28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1">
        <v>0</v>
      </c>
      <c r="M769" s="31">
        <v>0</v>
      </c>
      <c r="N769" s="31">
        <v>0</v>
      </c>
    </row>
    <row r="770" spans="1:14" x14ac:dyDescent="0.2">
      <c r="A770" s="20" t="s">
        <v>19</v>
      </c>
      <c r="B770" s="20" t="s">
        <v>29</v>
      </c>
      <c r="C770" s="31">
        <v>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0</v>
      </c>
      <c r="N770" s="31">
        <v>0</v>
      </c>
    </row>
    <row r="771" spans="1:14" x14ac:dyDescent="0.2">
      <c r="A771" s="20" t="s">
        <v>19</v>
      </c>
      <c r="B771" s="20" t="s">
        <v>30</v>
      </c>
      <c r="C771" s="31">
        <v>0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1">
        <v>0</v>
      </c>
      <c r="M771" s="31">
        <v>0</v>
      </c>
      <c r="N771" s="31">
        <v>0</v>
      </c>
    </row>
    <row r="772" spans="1:14" x14ac:dyDescent="0.2">
      <c r="A772" s="20" t="s">
        <v>19</v>
      </c>
      <c r="B772" s="20" t="s">
        <v>31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0</v>
      </c>
      <c r="N772" s="31">
        <v>0</v>
      </c>
    </row>
    <row r="773" spans="1:14" x14ac:dyDescent="0.2">
      <c r="A773" s="20" t="s">
        <v>19</v>
      </c>
      <c r="B773" s="20" t="s">
        <v>32</v>
      </c>
      <c r="C773" s="31">
        <v>0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1">
        <v>0</v>
      </c>
      <c r="M773" s="31">
        <v>0</v>
      </c>
      <c r="N773" s="31">
        <v>0</v>
      </c>
    </row>
    <row r="774" spans="1:14" ht="25.5" x14ac:dyDescent="0.2">
      <c r="A774" s="20" t="s">
        <v>19</v>
      </c>
      <c r="B774" s="20" t="s">
        <v>33</v>
      </c>
      <c r="C774" s="31">
        <v>0</v>
      </c>
      <c r="D774" s="31">
        <v>0</v>
      </c>
      <c r="E774" s="31">
        <v>0</v>
      </c>
      <c r="F774" s="31">
        <v>182499.54</v>
      </c>
      <c r="G774" s="31">
        <v>182499.54</v>
      </c>
      <c r="H774" s="31">
        <v>0</v>
      </c>
      <c r="I774" s="31">
        <v>0</v>
      </c>
      <c r="J774" s="31">
        <v>0</v>
      </c>
      <c r="K774" s="31">
        <v>0</v>
      </c>
      <c r="L774" s="31">
        <v>549543.80000000005</v>
      </c>
      <c r="M774" s="31">
        <v>549543.80000000005</v>
      </c>
      <c r="N774" s="31">
        <v>0</v>
      </c>
    </row>
    <row r="775" spans="1:14" x14ac:dyDescent="0.2">
      <c r="A775" s="20" t="s">
        <v>19</v>
      </c>
      <c r="B775" s="20" t="s">
        <v>34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>
        <v>0</v>
      </c>
    </row>
    <row r="776" spans="1:14" x14ac:dyDescent="0.2">
      <c r="A776" s="20" t="s">
        <v>19</v>
      </c>
      <c r="B776" s="20" t="s">
        <v>35</v>
      </c>
      <c r="C776" s="31">
        <v>0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1">
        <v>0</v>
      </c>
      <c r="M776" s="31">
        <v>0</v>
      </c>
      <c r="N776" s="31">
        <v>0</v>
      </c>
    </row>
    <row r="777" spans="1:14" x14ac:dyDescent="0.2">
      <c r="A777" s="20" t="s">
        <v>19</v>
      </c>
      <c r="B777" s="20" t="s">
        <v>36</v>
      </c>
      <c r="C777" s="31">
        <v>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1">
        <v>0</v>
      </c>
      <c r="M777" s="31">
        <v>0</v>
      </c>
      <c r="N777" s="31">
        <v>0</v>
      </c>
    </row>
    <row r="778" spans="1:14" x14ac:dyDescent="0.2">
      <c r="A778" s="27" t="s">
        <v>19</v>
      </c>
      <c r="B778" s="27" t="s">
        <v>37</v>
      </c>
      <c r="C778" s="32">
        <v>0</v>
      </c>
      <c r="D778" s="32">
        <v>0</v>
      </c>
      <c r="E778" s="32">
        <v>0</v>
      </c>
      <c r="F778" s="32">
        <v>182499.54</v>
      </c>
      <c r="G778" s="32">
        <v>182499.54</v>
      </c>
      <c r="H778" s="32">
        <v>0</v>
      </c>
      <c r="I778" s="32">
        <v>0</v>
      </c>
      <c r="J778" s="32">
        <v>0</v>
      </c>
      <c r="K778" s="32">
        <v>0</v>
      </c>
      <c r="L778" s="32">
        <v>549543.80000000005</v>
      </c>
      <c r="M778" s="32">
        <v>549543.80000000005</v>
      </c>
      <c r="N778" s="32">
        <v>0</v>
      </c>
    </row>
    <row r="779" spans="1:14" ht="25.5" x14ac:dyDescent="0.2">
      <c r="A779" s="27" t="s">
        <v>77</v>
      </c>
      <c r="B779" s="27" t="s">
        <v>18</v>
      </c>
      <c r="C779" s="32">
        <v>0</v>
      </c>
      <c r="D779" s="32">
        <v>0</v>
      </c>
      <c r="E779" s="32">
        <v>0</v>
      </c>
      <c r="F779" s="32">
        <v>0</v>
      </c>
      <c r="G779" s="32">
        <v>0</v>
      </c>
      <c r="H779" s="32">
        <v>0</v>
      </c>
      <c r="I779" s="32">
        <v>0</v>
      </c>
      <c r="J779" s="32">
        <v>0</v>
      </c>
      <c r="K779" s="32">
        <v>0</v>
      </c>
      <c r="L779" s="32">
        <v>0</v>
      </c>
      <c r="M779" s="32">
        <v>0</v>
      </c>
      <c r="N779" s="32">
        <v>0</v>
      </c>
    </row>
    <row r="780" spans="1:14" x14ac:dyDescent="0.2">
      <c r="A780" s="20" t="s">
        <v>19</v>
      </c>
      <c r="B780" s="20" t="s">
        <v>20</v>
      </c>
      <c r="C780" s="31">
        <v>0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1">
        <v>0</v>
      </c>
      <c r="M780" s="31">
        <v>0</v>
      </c>
      <c r="N780" s="31">
        <v>0</v>
      </c>
    </row>
    <row r="781" spans="1:14" x14ac:dyDescent="0.2">
      <c r="A781" s="20" t="s">
        <v>19</v>
      </c>
      <c r="B781" s="20" t="s">
        <v>21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1">
        <v>0</v>
      </c>
      <c r="M781" s="31">
        <v>0</v>
      </c>
      <c r="N781" s="31">
        <v>0</v>
      </c>
    </row>
    <row r="782" spans="1:14" x14ac:dyDescent="0.2">
      <c r="A782" s="20" t="s">
        <v>19</v>
      </c>
      <c r="B782" s="20" t="s">
        <v>22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1">
        <v>0</v>
      </c>
      <c r="M782" s="31">
        <v>0</v>
      </c>
      <c r="N782" s="31">
        <v>0</v>
      </c>
    </row>
    <row r="783" spans="1:14" x14ac:dyDescent="0.2">
      <c r="A783" s="20" t="s">
        <v>19</v>
      </c>
      <c r="B783" s="20" t="s">
        <v>23</v>
      </c>
      <c r="C783" s="31">
        <v>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1">
        <v>0</v>
      </c>
      <c r="M783" s="31">
        <v>0</v>
      </c>
      <c r="N783" s="31">
        <v>0</v>
      </c>
    </row>
    <row r="784" spans="1:14" x14ac:dyDescent="0.2">
      <c r="A784" s="20" t="s">
        <v>19</v>
      </c>
      <c r="B784" s="20" t="s">
        <v>24</v>
      </c>
      <c r="C784" s="31">
        <v>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1">
        <v>0</v>
      </c>
      <c r="M784" s="31">
        <v>0</v>
      </c>
      <c r="N784" s="31">
        <v>0</v>
      </c>
    </row>
    <row r="785" spans="1:14" x14ac:dyDescent="0.2">
      <c r="A785" s="20" t="s">
        <v>19</v>
      </c>
      <c r="B785" s="20" t="s">
        <v>25</v>
      </c>
      <c r="C785" s="31">
        <v>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  <c r="N785" s="31">
        <v>0</v>
      </c>
    </row>
    <row r="786" spans="1:14" ht="25.5" x14ac:dyDescent="0.2">
      <c r="A786" s="20" t="s">
        <v>19</v>
      </c>
      <c r="B786" s="20" t="s">
        <v>26</v>
      </c>
      <c r="C786" s="31">
        <v>0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  <c r="N786" s="31">
        <v>0</v>
      </c>
    </row>
    <row r="787" spans="1:14" x14ac:dyDescent="0.2">
      <c r="A787" s="20" t="s">
        <v>19</v>
      </c>
      <c r="B787" s="20" t="s">
        <v>27</v>
      </c>
      <c r="C787" s="31">
        <v>0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  <c r="N787" s="31">
        <v>0</v>
      </c>
    </row>
    <row r="788" spans="1:14" x14ac:dyDescent="0.2">
      <c r="A788" s="20" t="s">
        <v>19</v>
      </c>
      <c r="B788" s="20" t="s">
        <v>28</v>
      </c>
      <c r="C788" s="31">
        <v>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  <c r="N788" s="31">
        <v>0</v>
      </c>
    </row>
    <row r="789" spans="1:14" x14ac:dyDescent="0.2">
      <c r="A789" s="20" t="s">
        <v>19</v>
      </c>
      <c r="B789" s="20" t="s">
        <v>29</v>
      </c>
      <c r="C789" s="31">
        <v>0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1">
        <v>0</v>
      </c>
      <c r="M789" s="31">
        <v>0</v>
      </c>
      <c r="N789" s="31">
        <v>0</v>
      </c>
    </row>
    <row r="790" spans="1:14" x14ac:dyDescent="0.2">
      <c r="A790" s="20" t="s">
        <v>19</v>
      </c>
      <c r="B790" s="20" t="s">
        <v>30</v>
      </c>
      <c r="C790" s="31">
        <v>0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1">
        <v>0</v>
      </c>
      <c r="M790" s="31">
        <v>0</v>
      </c>
      <c r="N790" s="31">
        <v>0</v>
      </c>
    </row>
    <row r="791" spans="1:14" x14ac:dyDescent="0.2">
      <c r="A791" s="20" t="s">
        <v>19</v>
      </c>
      <c r="B791" s="20" t="s">
        <v>31</v>
      </c>
      <c r="C791" s="31">
        <v>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1">
        <v>0</v>
      </c>
      <c r="M791" s="31">
        <v>0</v>
      </c>
      <c r="N791" s="31">
        <v>0</v>
      </c>
    </row>
    <row r="792" spans="1:14" x14ac:dyDescent="0.2">
      <c r="A792" s="20" t="s">
        <v>19</v>
      </c>
      <c r="B792" s="20" t="s">
        <v>32</v>
      </c>
      <c r="C792" s="31">
        <v>0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1">
        <v>0</v>
      </c>
      <c r="M792" s="31">
        <v>0</v>
      </c>
      <c r="N792" s="31">
        <v>0</v>
      </c>
    </row>
    <row r="793" spans="1:14" ht="25.5" x14ac:dyDescent="0.2">
      <c r="A793" s="20" t="s">
        <v>19</v>
      </c>
      <c r="B793" s="20" t="s">
        <v>33</v>
      </c>
      <c r="C793" s="31">
        <v>0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1">
        <v>20692.62</v>
      </c>
      <c r="M793" s="31">
        <v>20692.62</v>
      </c>
      <c r="N793" s="31">
        <v>0</v>
      </c>
    </row>
    <row r="794" spans="1:14" x14ac:dyDescent="0.2">
      <c r="A794" s="20" t="s">
        <v>19</v>
      </c>
      <c r="B794" s="20" t="s">
        <v>34</v>
      </c>
      <c r="C794" s="31">
        <v>0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1">
        <v>0</v>
      </c>
      <c r="M794" s="31">
        <v>0</v>
      </c>
      <c r="N794" s="31">
        <v>0</v>
      </c>
    </row>
    <row r="795" spans="1:14" x14ac:dyDescent="0.2">
      <c r="A795" s="20" t="s">
        <v>19</v>
      </c>
      <c r="B795" s="20" t="s">
        <v>35</v>
      </c>
      <c r="C795" s="31">
        <v>0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  <c r="N795" s="31">
        <v>0</v>
      </c>
    </row>
    <row r="796" spans="1:14" x14ac:dyDescent="0.2">
      <c r="A796" s="20" t="s">
        <v>19</v>
      </c>
      <c r="B796" s="20" t="s">
        <v>36</v>
      </c>
      <c r="C796" s="31">
        <v>0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  <c r="N796" s="31">
        <v>0</v>
      </c>
    </row>
    <row r="797" spans="1:14" x14ac:dyDescent="0.2">
      <c r="A797" s="27" t="s">
        <v>19</v>
      </c>
      <c r="B797" s="27" t="s">
        <v>37</v>
      </c>
      <c r="C797" s="32">
        <v>0</v>
      </c>
      <c r="D797" s="32">
        <v>0</v>
      </c>
      <c r="E797" s="32">
        <v>0</v>
      </c>
      <c r="F797" s="32">
        <v>0</v>
      </c>
      <c r="G797" s="32">
        <v>0</v>
      </c>
      <c r="H797" s="32">
        <v>0</v>
      </c>
      <c r="I797" s="32">
        <v>0</v>
      </c>
      <c r="J797" s="32">
        <v>0</v>
      </c>
      <c r="K797" s="32">
        <v>0</v>
      </c>
      <c r="L797" s="32">
        <v>20692.62</v>
      </c>
      <c r="M797" s="32">
        <v>20692.62</v>
      </c>
      <c r="N797" s="32">
        <v>0</v>
      </c>
    </row>
    <row r="798" spans="1:14" ht="25.5" x14ac:dyDescent="0.2">
      <c r="A798" s="27" t="s">
        <v>78</v>
      </c>
      <c r="B798" s="27" t="s">
        <v>18</v>
      </c>
      <c r="C798" s="32">
        <v>0</v>
      </c>
      <c r="D798" s="32">
        <v>0</v>
      </c>
      <c r="E798" s="32">
        <v>0</v>
      </c>
      <c r="F798" s="32">
        <v>0</v>
      </c>
      <c r="G798" s="32">
        <v>0</v>
      </c>
      <c r="H798" s="32">
        <v>0</v>
      </c>
      <c r="I798" s="32">
        <v>0</v>
      </c>
      <c r="J798" s="32">
        <v>0</v>
      </c>
      <c r="K798" s="32">
        <v>0</v>
      </c>
      <c r="L798" s="32">
        <v>0</v>
      </c>
      <c r="M798" s="32">
        <v>0</v>
      </c>
      <c r="N798" s="32">
        <v>0</v>
      </c>
    </row>
    <row r="799" spans="1:14" x14ac:dyDescent="0.2">
      <c r="A799" s="20" t="s">
        <v>19</v>
      </c>
      <c r="B799" s="20" t="s">
        <v>20</v>
      </c>
      <c r="C799" s="31">
        <v>0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>
        <v>0</v>
      </c>
    </row>
    <row r="800" spans="1:14" x14ac:dyDescent="0.2">
      <c r="A800" s="20" t="s">
        <v>19</v>
      </c>
      <c r="B800" s="20" t="s">
        <v>21</v>
      </c>
      <c r="C800" s="31">
        <v>0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  <c r="N800" s="31">
        <v>0</v>
      </c>
    </row>
    <row r="801" spans="1:14" x14ac:dyDescent="0.2">
      <c r="A801" s="20" t="s">
        <v>19</v>
      </c>
      <c r="B801" s="20" t="s">
        <v>22</v>
      </c>
      <c r="C801" s="31">
        <v>0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1">
        <v>0</v>
      </c>
      <c r="M801" s="31">
        <v>0</v>
      </c>
      <c r="N801" s="31">
        <v>0</v>
      </c>
    </row>
    <row r="802" spans="1:14" x14ac:dyDescent="0.2">
      <c r="A802" s="20" t="s">
        <v>19</v>
      </c>
      <c r="B802" s="20" t="s">
        <v>23</v>
      </c>
      <c r="C802" s="31">
        <v>0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1">
        <v>0</v>
      </c>
      <c r="M802" s="31">
        <v>0</v>
      </c>
      <c r="N802" s="31">
        <v>0</v>
      </c>
    </row>
    <row r="803" spans="1:14" x14ac:dyDescent="0.2">
      <c r="A803" s="20" t="s">
        <v>19</v>
      </c>
      <c r="B803" s="20" t="s">
        <v>24</v>
      </c>
      <c r="C803" s="31">
        <v>0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1">
        <v>0</v>
      </c>
      <c r="M803" s="31">
        <v>0</v>
      </c>
      <c r="N803" s="31">
        <v>0</v>
      </c>
    </row>
    <row r="804" spans="1:14" x14ac:dyDescent="0.2">
      <c r="A804" s="20" t="s">
        <v>19</v>
      </c>
      <c r="B804" s="20" t="s">
        <v>25</v>
      </c>
      <c r="C804" s="31">
        <v>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1">
        <v>0</v>
      </c>
      <c r="M804" s="31">
        <v>0</v>
      </c>
      <c r="N804" s="31">
        <v>0</v>
      </c>
    </row>
    <row r="805" spans="1:14" ht="25.5" x14ac:dyDescent="0.2">
      <c r="A805" s="20" t="s">
        <v>19</v>
      </c>
      <c r="B805" s="20" t="s">
        <v>26</v>
      </c>
      <c r="C805" s="31">
        <v>0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1">
        <v>0</v>
      </c>
      <c r="M805" s="31">
        <v>0</v>
      </c>
      <c r="N805" s="31">
        <v>0</v>
      </c>
    </row>
    <row r="806" spans="1:14" x14ac:dyDescent="0.2">
      <c r="A806" s="20" t="s">
        <v>19</v>
      </c>
      <c r="B806" s="20" t="s">
        <v>27</v>
      </c>
      <c r="C806" s="31">
        <v>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1">
        <v>0</v>
      </c>
      <c r="M806" s="31">
        <v>0</v>
      </c>
      <c r="N806" s="31">
        <v>0</v>
      </c>
    </row>
    <row r="807" spans="1:14" x14ac:dyDescent="0.2">
      <c r="A807" s="20" t="s">
        <v>19</v>
      </c>
      <c r="B807" s="20" t="s">
        <v>28</v>
      </c>
      <c r="C807" s="31">
        <v>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  <c r="N807" s="31">
        <v>0</v>
      </c>
    </row>
    <row r="808" spans="1:14" x14ac:dyDescent="0.2">
      <c r="A808" s="20" t="s">
        <v>19</v>
      </c>
      <c r="B808" s="20" t="s">
        <v>29</v>
      </c>
      <c r="C808" s="31">
        <v>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  <c r="N808" s="31">
        <v>0</v>
      </c>
    </row>
    <row r="809" spans="1:14" x14ac:dyDescent="0.2">
      <c r="A809" s="20" t="s">
        <v>19</v>
      </c>
      <c r="B809" s="20" t="s">
        <v>30</v>
      </c>
      <c r="C809" s="31">
        <v>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  <c r="N809" s="31">
        <v>0</v>
      </c>
    </row>
    <row r="810" spans="1:14" x14ac:dyDescent="0.2">
      <c r="A810" s="20" t="s">
        <v>19</v>
      </c>
      <c r="B810" s="20" t="s">
        <v>31</v>
      </c>
      <c r="C810" s="31">
        <v>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1">
        <v>0</v>
      </c>
      <c r="M810" s="31">
        <v>0</v>
      </c>
      <c r="N810" s="31">
        <v>0</v>
      </c>
    </row>
    <row r="811" spans="1:14" x14ac:dyDescent="0.2">
      <c r="A811" s="20" t="s">
        <v>19</v>
      </c>
      <c r="B811" s="20" t="s">
        <v>32</v>
      </c>
      <c r="C811" s="31">
        <v>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1">
        <v>0</v>
      </c>
      <c r="M811" s="31">
        <v>0</v>
      </c>
      <c r="N811" s="31">
        <v>0</v>
      </c>
    </row>
    <row r="812" spans="1:14" ht="25.5" x14ac:dyDescent="0.2">
      <c r="A812" s="20" t="s">
        <v>19</v>
      </c>
      <c r="B812" s="20" t="s">
        <v>33</v>
      </c>
      <c r="C812" s="31">
        <v>0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1">
        <v>0</v>
      </c>
      <c r="M812" s="31">
        <v>0</v>
      </c>
      <c r="N812" s="31">
        <v>0</v>
      </c>
    </row>
    <row r="813" spans="1:14" x14ac:dyDescent="0.2">
      <c r="A813" s="20" t="s">
        <v>19</v>
      </c>
      <c r="B813" s="20" t="s">
        <v>34</v>
      </c>
      <c r="C813" s="31">
        <v>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1">
        <v>0</v>
      </c>
      <c r="M813" s="31">
        <v>0</v>
      </c>
      <c r="N813" s="31">
        <v>0</v>
      </c>
    </row>
    <row r="814" spans="1:14" x14ac:dyDescent="0.2">
      <c r="A814" s="20" t="s">
        <v>19</v>
      </c>
      <c r="B814" s="20" t="s">
        <v>35</v>
      </c>
      <c r="C814" s="31">
        <v>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1">
        <v>0</v>
      </c>
      <c r="M814" s="31">
        <v>0</v>
      </c>
      <c r="N814" s="31">
        <v>0</v>
      </c>
    </row>
    <row r="815" spans="1:14" x14ac:dyDescent="0.2">
      <c r="A815" s="20" t="s">
        <v>19</v>
      </c>
      <c r="B815" s="20" t="s">
        <v>36</v>
      </c>
      <c r="C815" s="31">
        <v>0</v>
      </c>
      <c r="D815" s="31">
        <v>0</v>
      </c>
      <c r="E815" s="31">
        <v>0</v>
      </c>
      <c r="F815" s="31">
        <v>191946.2</v>
      </c>
      <c r="G815" s="31">
        <v>191946.2</v>
      </c>
      <c r="H815" s="31">
        <v>0</v>
      </c>
      <c r="I815" s="31">
        <v>0</v>
      </c>
      <c r="J815" s="31">
        <v>0</v>
      </c>
      <c r="K815" s="31">
        <v>0</v>
      </c>
      <c r="L815" s="31">
        <v>636860.53</v>
      </c>
      <c r="M815" s="31">
        <v>636860.53</v>
      </c>
      <c r="N815" s="31">
        <v>0</v>
      </c>
    </row>
    <row r="816" spans="1:14" x14ac:dyDescent="0.2">
      <c r="A816" s="27" t="s">
        <v>19</v>
      </c>
      <c r="B816" s="27" t="s">
        <v>37</v>
      </c>
      <c r="C816" s="32">
        <v>0</v>
      </c>
      <c r="D816" s="32">
        <v>0</v>
      </c>
      <c r="E816" s="32">
        <v>0</v>
      </c>
      <c r="F816" s="32">
        <v>191946.2</v>
      </c>
      <c r="G816" s="32">
        <v>191946.2</v>
      </c>
      <c r="H816" s="32">
        <v>0</v>
      </c>
      <c r="I816" s="32">
        <v>0</v>
      </c>
      <c r="J816" s="32">
        <v>0</v>
      </c>
      <c r="K816" s="32">
        <v>0</v>
      </c>
      <c r="L816" s="32">
        <v>636860.53</v>
      </c>
      <c r="M816" s="32">
        <v>636860.53</v>
      </c>
      <c r="N816" s="32">
        <v>0</v>
      </c>
    </row>
    <row r="817" spans="1:14" ht="25.5" x14ac:dyDescent="0.2">
      <c r="A817" s="27" t="s">
        <v>79</v>
      </c>
      <c r="B817" s="27" t="s">
        <v>18</v>
      </c>
      <c r="C817" s="32">
        <v>0</v>
      </c>
      <c r="D817" s="32">
        <v>0</v>
      </c>
      <c r="E817" s="32">
        <v>0</v>
      </c>
      <c r="F817" s="32">
        <v>0</v>
      </c>
      <c r="G817" s="32">
        <v>0</v>
      </c>
      <c r="H817" s="32">
        <v>0</v>
      </c>
      <c r="I817" s="32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</row>
    <row r="818" spans="1:14" x14ac:dyDescent="0.2">
      <c r="A818" s="20" t="s">
        <v>19</v>
      </c>
      <c r="B818" s="20" t="s">
        <v>20</v>
      </c>
      <c r="C818" s="31">
        <v>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1">
        <v>0</v>
      </c>
      <c r="M818" s="31">
        <v>0</v>
      </c>
      <c r="N818" s="31">
        <v>0</v>
      </c>
    </row>
    <row r="819" spans="1:14" x14ac:dyDescent="0.2">
      <c r="A819" s="20" t="s">
        <v>19</v>
      </c>
      <c r="B819" s="20" t="s">
        <v>21</v>
      </c>
      <c r="C819" s="31">
        <v>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1">
        <v>0</v>
      </c>
      <c r="M819" s="31">
        <v>0</v>
      </c>
      <c r="N819" s="31">
        <v>0</v>
      </c>
    </row>
    <row r="820" spans="1:14" x14ac:dyDescent="0.2">
      <c r="A820" s="20" t="s">
        <v>19</v>
      </c>
      <c r="B820" s="20" t="s">
        <v>22</v>
      </c>
      <c r="C820" s="31">
        <v>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1">
        <v>0</v>
      </c>
      <c r="M820" s="31">
        <v>0</v>
      </c>
      <c r="N820" s="31">
        <v>0</v>
      </c>
    </row>
    <row r="821" spans="1:14" x14ac:dyDescent="0.2">
      <c r="A821" s="20" t="s">
        <v>19</v>
      </c>
      <c r="B821" s="20" t="s">
        <v>23</v>
      </c>
      <c r="C821" s="31">
        <v>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1">
        <v>0</v>
      </c>
      <c r="M821" s="31">
        <v>0</v>
      </c>
      <c r="N821" s="31">
        <v>0</v>
      </c>
    </row>
    <row r="822" spans="1:14" x14ac:dyDescent="0.2">
      <c r="A822" s="20" t="s">
        <v>19</v>
      </c>
      <c r="B822" s="20" t="s">
        <v>24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1">
        <v>0</v>
      </c>
      <c r="M822" s="31">
        <v>0</v>
      </c>
      <c r="N822" s="31">
        <v>0</v>
      </c>
    </row>
    <row r="823" spans="1:14" x14ac:dyDescent="0.2">
      <c r="A823" s="20" t="s">
        <v>19</v>
      </c>
      <c r="B823" s="20" t="s">
        <v>25</v>
      </c>
      <c r="C823" s="31">
        <v>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1">
        <v>0</v>
      </c>
      <c r="M823" s="31">
        <v>0</v>
      </c>
      <c r="N823" s="31">
        <v>0</v>
      </c>
    </row>
    <row r="824" spans="1:14" ht="25.5" x14ac:dyDescent="0.2">
      <c r="A824" s="20" t="s">
        <v>19</v>
      </c>
      <c r="B824" s="20" t="s">
        <v>26</v>
      </c>
      <c r="C824" s="31">
        <v>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1">
        <v>0</v>
      </c>
      <c r="M824" s="31">
        <v>0</v>
      </c>
      <c r="N824" s="31">
        <v>0</v>
      </c>
    </row>
    <row r="825" spans="1:14" x14ac:dyDescent="0.2">
      <c r="A825" s="20" t="s">
        <v>19</v>
      </c>
      <c r="B825" s="20" t="s">
        <v>27</v>
      </c>
      <c r="C825" s="31">
        <v>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1">
        <v>0</v>
      </c>
      <c r="M825" s="31">
        <v>0</v>
      </c>
      <c r="N825" s="31">
        <v>0</v>
      </c>
    </row>
    <row r="826" spans="1:14" x14ac:dyDescent="0.2">
      <c r="A826" s="20" t="s">
        <v>19</v>
      </c>
      <c r="B826" s="20" t="s">
        <v>28</v>
      </c>
      <c r="C826" s="31">
        <v>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1">
        <v>0</v>
      </c>
      <c r="M826" s="31">
        <v>0</v>
      </c>
      <c r="N826" s="31">
        <v>0</v>
      </c>
    </row>
    <row r="827" spans="1:14" x14ac:dyDescent="0.2">
      <c r="A827" s="20" t="s">
        <v>19</v>
      </c>
      <c r="B827" s="20" t="s">
        <v>29</v>
      </c>
      <c r="C827" s="31">
        <v>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1">
        <v>0</v>
      </c>
      <c r="M827" s="31">
        <v>0</v>
      </c>
      <c r="N827" s="31">
        <v>0</v>
      </c>
    </row>
    <row r="828" spans="1:14" x14ac:dyDescent="0.2">
      <c r="A828" s="20" t="s">
        <v>19</v>
      </c>
      <c r="B828" s="20" t="s">
        <v>30</v>
      </c>
      <c r="C828" s="31">
        <v>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1">
        <v>0</v>
      </c>
      <c r="M828" s="31">
        <v>0</v>
      </c>
      <c r="N828" s="31">
        <v>0</v>
      </c>
    </row>
    <row r="829" spans="1:14" x14ac:dyDescent="0.2">
      <c r="A829" s="20" t="s">
        <v>19</v>
      </c>
      <c r="B829" s="20" t="s">
        <v>31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1">
        <v>0</v>
      </c>
      <c r="M829" s="31">
        <v>0</v>
      </c>
      <c r="N829" s="31">
        <v>0</v>
      </c>
    </row>
    <row r="830" spans="1:14" x14ac:dyDescent="0.2">
      <c r="A830" s="20" t="s">
        <v>19</v>
      </c>
      <c r="B830" s="20" t="s">
        <v>32</v>
      </c>
      <c r="C830" s="31">
        <v>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1">
        <v>0</v>
      </c>
      <c r="M830" s="31">
        <v>0</v>
      </c>
      <c r="N830" s="31">
        <v>0</v>
      </c>
    </row>
    <row r="831" spans="1:14" ht="25.5" x14ac:dyDescent="0.2">
      <c r="A831" s="20" t="s">
        <v>19</v>
      </c>
      <c r="B831" s="20" t="s">
        <v>33</v>
      </c>
      <c r="C831" s="31">
        <v>0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1">
        <v>42499.43</v>
      </c>
      <c r="M831" s="31">
        <v>42499.43</v>
      </c>
      <c r="N831" s="31">
        <v>0</v>
      </c>
    </row>
    <row r="832" spans="1:14" x14ac:dyDescent="0.2">
      <c r="A832" s="20" t="s">
        <v>19</v>
      </c>
      <c r="B832" s="20" t="s">
        <v>34</v>
      </c>
      <c r="C832" s="31">
        <v>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1">
        <v>0</v>
      </c>
      <c r="M832" s="31">
        <v>0</v>
      </c>
      <c r="N832" s="31">
        <v>0</v>
      </c>
    </row>
    <row r="833" spans="1:14" x14ac:dyDescent="0.2">
      <c r="A833" s="20" t="s">
        <v>19</v>
      </c>
      <c r="B833" s="20" t="s">
        <v>35</v>
      </c>
      <c r="C833" s="31">
        <v>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1">
        <v>0</v>
      </c>
      <c r="M833" s="31">
        <v>0</v>
      </c>
      <c r="N833" s="31">
        <v>0</v>
      </c>
    </row>
    <row r="834" spans="1:14" x14ac:dyDescent="0.2">
      <c r="A834" s="20" t="s">
        <v>19</v>
      </c>
      <c r="B834" s="20" t="s">
        <v>36</v>
      </c>
      <c r="C834" s="31">
        <v>0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1">
        <v>0</v>
      </c>
      <c r="M834" s="31">
        <v>0</v>
      </c>
      <c r="N834" s="31">
        <v>0</v>
      </c>
    </row>
    <row r="835" spans="1:14" x14ac:dyDescent="0.2">
      <c r="A835" s="27" t="s">
        <v>19</v>
      </c>
      <c r="B835" s="27" t="s">
        <v>37</v>
      </c>
      <c r="C835" s="32">
        <v>0</v>
      </c>
      <c r="D835" s="32">
        <v>0</v>
      </c>
      <c r="E835" s="32">
        <v>0</v>
      </c>
      <c r="F835" s="32">
        <v>0</v>
      </c>
      <c r="G835" s="32">
        <v>0</v>
      </c>
      <c r="H835" s="32">
        <v>0</v>
      </c>
      <c r="I835" s="32">
        <v>0</v>
      </c>
      <c r="J835" s="32">
        <v>0</v>
      </c>
      <c r="K835" s="32">
        <v>0</v>
      </c>
      <c r="L835" s="32">
        <v>42499.43</v>
      </c>
      <c r="M835" s="32">
        <v>42499.43</v>
      </c>
      <c r="N835" s="32">
        <v>0</v>
      </c>
    </row>
    <row r="836" spans="1:14" ht="25.5" x14ac:dyDescent="0.2">
      <c r="A836" s="27" t="s">
        <v>80</v>
      </c>
      <c r="B836" s="27" t="s">
        <v>18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  <c r="H836" s="32">
        <v>0</v>
      </c>
      <c r="I836" s="32">
        <v>0</v>
      </c>
      <c r="J836" s="32">
        <v>0</v>
      </c>
      <c r="K836" s="32">
        <v>0</v>
      </c>
      <c r="L836" s="32">
        <v>0</v>
      </c>
      <c r="M836" s="32">
        <v>0</v>
      </c>
      <c r="N836" s="32">
        <v>0</v>
      </c>
    </row>
    <row r="837" spans="1:14" x14ac:dyDescent="0.2">
      <c r="A837" s="20" t="s">
        <v>19</v>
      </c>
      <c r="B837" s="20" t="s">
        <v>20</v>
      </c>
      <c r="C837" s="31">
        <v>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1">
        <v>0</v>
      </c>
      <c r="M837" s="31">
        <v>0</v>
      </c>
      <c r="N837" s="31">
        <v>0</v>
      </c>
    </row>
    <row r="838" spans="1:14" x14ac:dyDescent="0.2">
      <c r="A838" s="20" t="s">
        <v>19</v>
      </c>
      <c r="B838" s="20" t="s">
        <v>21</v>
      </c>
      <c r="C838" s="31">
        <v>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1">
        <v>0</v>
      </c>
      <c r="M838" s="31">
        <v>0</v>
      </c>
      <c r="N838" s="31">
        <v>0</v>
      </c>
    </row>
    <row r="839" spans="1:14" x14ac:dyDescent="0.2">
      <c r="A839" s="20" t="s">
        <v>19</v>
      </c>
      <c r="B839" s="20" t="s">
        <v>22</v>
      </c>
      <c r="C839" s="31">
        <v>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1">
        <v>0</v>
      </c>
      <c r="M839" s="31">
        <v>0</v>
      </c>
      <c r="N839" s="31">
        <v>0</v>
      </c>
    </row>
    <row r="840" spans="1:14" x14ac:dyDescent="0.2">
      <c r="A840" s="20" t="s">
        <v>19</v>
      </c>
      <c r="B840" s="20" t="s">
        <v>23</v>
      </c>
      <c r="C840" s="31">
        <v>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1">
        <v>0</v>
      </c>
      <c r="M840" s="31">
        <v>0</v>
      </c>
      <c r="N840" s="31">
        <v>0</v>
      </c>
    </row>
    <row r="841" spans="1:14" x14ac:dyDescent="0.2">
      <c r="A841" s="20" t="s">
        <v>19</v>
      </c>
      <c r="B841" s="20" t="s">
        <v>24</v>
      </c>
      <c r="C841" s="31">
        <v>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1">
        <v>0</v>
      </c>
      <c r="M841" s="31">
        <v>0</v>
      </c>
      <c r="N841" s="31">
        <v>0</v>
      </c>
    </row>
    <row r="842" spans="1:14" x14ac:dyDescent="0.2">
      <c r="A842" s="20" t="s">
        <v>19</v>
      </c>
      <c r="B842" s="20" t="s">
        <v>25</v>
      </c>
      <c r="C842" s="31">
        <v>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1">
        <v>0</v>
      </c>
      <c r="M842" s="31">
        <v>0</v>
      </c>
      <c r="N842" s="31">
        <v>0</v>
      </c>
    </row>
    <row r="843" spans="1:14" ht="25.5" x14ac:dyDescent="0.2">
      <c r="A843" s="20" t="s">
        <v>19</v>
      </c>
      <c r="B843" s="20" t="s">
        <v>26</v>
      </c>
      <c r="C843" s="31">
        <v>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1">
        <v>0</v>
      </c>
      <c r="M843" s="31">
        <v>0</v>
      </c>
      <c r="N843" s="31">
        <v>0</v>
      </c>
    </row>
    <row r="844" spans="1:14" x14ac:dyDescent="0.2">
      <c r="A844" s="20" t="s">
        <v>19</v>
      </c>
      <c r="B844" s="20" t="s">
        <v>27</v>
      </c>
      <c r="C844" s="31">
        <v>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1">
        <v>0</v>
      </c>
      <c r="M844" s="31">
        <v>0</v>
      </c>
      <c r="N844" s="31">
        <v>0</v>
      </c>
    </row>
    <row r="845" spans="1:14" x14ac:dyDescent="0.2">
      <c r="A845" s="20" t="s">
        <v>19</v>
      </c>
      <c r="B845" s="20" t="s">
        <v>28</v>
      </c>
      <c r="C845" s="31">
        <v>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1">
        <v>0</v>
      </c>
      <c r="M845" s="31">
        <v>0</v>
      </c>
      <c r="N845" s="31">
        <v>0</v>
      </c>
    </row>
    <row r="846" spans="1:14" x14ac:dyDescent="0.2">
      <c r="A846" s="20" t="s">
        <v>19</v>
      </c>
      <c r="B846" s="20" t="s">
        <v>29</v>
      </c>
      <c r="C846" s="31">
        <v>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1">
        <v>0</v>
      </c>
      <c r="M846" s="31">
        <v>0</v>
      </c>
      <c r="N846" s="31">
        <v>0</v>
      </c>
    </row>
    <row r="847" spans="1:14" x14ac:dyDescent="0.2">
      <c r="A847" s="20" t="s">
        <v>19</v>
      </c>
      <c r="B847" s="20" t="s">
        <v>30</v>
      </c>
      <c r="C847" s="31">
        <v>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1">
        <v>0</v>
      </c>
      <c r="M847" s="31">
        <v>0</v>
      </c>
      <c r="N847" s="31">
        <v>0</v>
      </c>
    </row>
    <row r="848" spans="1:14" x14ac:dyDescent="0.2">
      <c r="A848" s="20" t="s">
        <v>19</v>
      </c>
      <c r="B848" s="20" t="s">
        <v>31</v>
      </c>
      <c r="C848" s="31">
        <v>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1">
        <v>0</v>
      </c>
      <c r="M848" s="31">
        <v>0</v>
      </c>
      <c r="N848" s="31">
        <v>0</v>
      </c>
    </row>
    <row r="849" spans="1:14" x14ac:dyDescent="0.2">
      <c r="A849" s="20" t="s">
        <v>19</v>
      </c>
      <c r="B849" s="20" t="s">
        <v>32</v>
      </c>
      <c r="C849" s="31">
        <v>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1">
        <v>0</v>
      </c>
      <c r="M849" s="31">
        <v>0</v>
      </c>
      <c r="N849" s="31">
        <v>0</v>
      </c>
    </row>
    <row r="850" spans="1:14" ht="25.5" x14ac:dyDescent="0.2">
      <c r="A850" s="20" t="s">
        <v>19</v>
      </c>
      <c r="B850" s="20" t="s">
        <v>33</v>
      </c>
      <c r="C850" s="31">
        <v>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1">
        <v>0</v>
      </c>
      <c r="M850" s="31">
        <v>0</v>
      </c>
      <c r="N850" s="31">
        <v>0</v>
      </c>
    </row>
    <row r="851" spans="1:14" x14ac:dyDescent="0.2">
      <c r="A851" s="20" t="s">
        <v>19</v>
      </c>
      <c r="B851" s="20" t="s">
        <v>34</v>
      </c>
      <c r="C851" s="31">
        <v>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1">
        <v>0</v>
      </c>
      <c r="M851" s="31">
        <v>0</v>
      </c>
      <c r="N851" s="31">
        <v>0</v>
      </c>
    </row>
    <row r="852" spans="1:14" x14ac:dyDescent="0.2">
      <c r="A852" s="20" t="s">
        <v>19</v>
      </c>
      <c r="B852" s="20" t="s">
        <v>35</v>
      </c>
      <c r="C852" s="31">
        <v>0</v>
      </c>
      <c r="D852" s="31">
        <v>0</v>
      </c>
      <c r="E852" s="31">
        <v>0</v>
      </c>
      <c r="F852" s="31">
        <v>32947623.170000002</v>
      </c>
      <c r="G852" s="31">
        <v>32947623.170000002</v>
      </c>
      <c r="H852" s="31">
        <v>0</v>
      </c>
      <c r="I852" s="31">
        <v>433056.25</v>
      </c>
      <c r="J852" s="31">
        <v>433056.25</v>
      </c>
      <c r="K852" s="31">
        <v>0</v>
      </c>
      <c r="L852" s="31">
        <v>74546187.150000006</v>
      </c>
      <c r="M852" s="31">
        <v>74546187.150000006</v>
      </c>
      <c r="N852" s="31">
        <v>0</v>
      </c>
    </row>
    <row r="853" spans="1:14" x14ac:dyDescent="0.2">
      <c r="A853" s="20" t="s">
        <v>19</v>
      </c>
      <c r="B853" s="20" t="s">
        <v>36</v>
      </c>
      <c r="C853" s="31">
        <v>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1">
        <v>0</v>
      </c>
      <c r="M853" s="31">
        <v>0</v>
      </c>
      <c r="N853" s="31">
        <v>0</v>
      </c>
    </row>
    <row r="854" spans="1:14" x14ac:dyDescent="0.2">
      <c r="A854" s="27" t="s">
        <v>19</v>
      </c>
      <c r="B854" s="27" t="s">
        <v>37</v>
      </c>
      <c r="C854" s="32">
        <v>0</v>
      </c>
      <c r="D854" s="32">
        <v>0</v>
      </c>
      <c r="E854" s="32">
        <v>0</v>
      </c>
      <c r="F854" s="32">
        <v>32947623.170000002</v>
      </c>
      <c r="G854" s="32">
        <v>32947623.170000002</v>
      </c>
      <c r="H854" s="32">
        <v>0</v>
      </c>
      <c r="I854" s="32">
        <v>433056.25</v>
      </c>
      <c r="J854" s="32">
        <v>433056.25</v>
      </c>
      <c r="K854" s="32">
        <v>0</v>
      </c>
      <c r="L854" s="32">
        <v>74546187.150000006</v>
      </c>
      <c r="M854" s="32">
        <v>74546187.150000006</v>
      </c>
      <c r="N854" s="32">
        <v>0</v>
      </c>
    </row>
    <row r="855" spans="1:14" ht="25.5" x14ac:dyDescent="0.2">
      <c r="A855" s="27" t="s">
        <v>81</v>
      </c>
      <c r="B855" s="27" t="s">
        <v>18</v>
      </c>
      <c r="C855" s="32">
        <v>0</v>
      </c>
      <c r="D855" s="32">
        <v>0</v>
      </c>
      <c r="E855" s="32">
        <v>0</v>
      </c>
      <c r="F855" s="32">
        <v>0</v>
      </c>
      <c r="G855" s="32">
        <v>0</v>
      </c>
      <c r="H855" s="32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32">
        <v>0</v>
      </c>
    </row>
    <row r="856" spans="1:14" x14ac:dyDescent="0.2">
      <c r="A856" s="20" t="s">
        <v>19</v>
      </c>
      <c r="B856" s="20" t="s">
        <v>20</v>
      </c>
      <c r="C856" s="31">
        <v>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1">
        <v>0</v>
      </c>
      <c r="M856" s="31">
        <v>0</v>
      </c>
      <c r="N856" s="31">
        <v>0</v>
      </c>
    </row>
    <row r="857" spans="1:14" x14ac:dyDescent="0.2">
      <c r="A857" s="20" t="s">
        <v>19</v>
      </c>
      <c r="B857" s="20" t="s">
        <v>21</v>
      </c>
      <c r="C857" s="31">
        <v>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1">
        <v>0</v>
      </c>
      <c r="M857" s="31">
        <v>0</v>
      </c>
      <c r="N857" s="31">
        <v>0</v>
      </c>
    </row>
    <row r="858" spans="1:14" x14ac:dyDescent="0.2">
      <c r="A858" s="20" t="s">
        <v>19</v>
      </c>
      <c r="B858" s="20" t="s">
        <v>22</v>
      </c>
      <c r="C858" s="31">
        <v>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1">
        <v>0</v>
      </c>
      <c r="M858" s="31">
        <v>0</v>
      </c>
      <c r="N858" s="31">
        <v>0</v>
      </c>
    </row>
    <row r="859" spans="1:14" x14ac:dyDescent="0.2">
      <c r="A859" s="20" t="s">
        <v>19</v>
      </c>
      <c r="B859" s="20" t="s">
        <v>23</v>
      </c>
      <c r="C859" s="31">
        <v>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1">
        <v>0</v>
      </c>
      <c r="M859" s="31">
        <v>0</v>
      </c>
      <c r="N859" s="31">
        <v>0</v>
      </c>
    </row>
    <row r="860" spans="1:14" x14ac:dyDescent="0.2">
      <c r="A860" s="20" t="s">
        <v>19</v>
      </c>
      <c r="B860" s="20" t="s">
        <v>24</v>
      </c>
      <c r="C860" s="31">
        <v>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1">
        <v>0</v>
      </c>
      <c r="M860" s="31">
        <v>0</v>
      </c>
      <c r="N860" s="31">
        <v>0</v>
      </c>
    </row>
    <row r="861" spans="1:14" x14ac:dyDescent="0.2">
      <c r="A861" s="20" t="s">
        <v>19</v>
      </c>
      <c r="B861" s="20" t="s">
        <v>25</v>
      </c>
      <c r="C861" s="31">
        <v>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1">
        <v>0</v>
      </c>
      <c r="M861" s="31">
        <v>0</v>
      </c>
      <c r="N861" s="31">
        <v>0</v>
      </c>
    </row>
    <row r="862" spans="1:14" ht="25.5" x14ac:dyDescent="0.2">
      <c r="A862" s="20" t="s">
        <v>19</v>
      </c>
      <c r="B862" s="20" t="s">
        <v>26</v>
      </c>
      <c r="C862" s="31">
        <v>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1">
        <v>0</v>
      </c>
      <c r="M862" s="31">
        <v>0</v>
      </c>
      <c r="N862" s="31">
        <v>0</v>
      </c>
    </row>
    <row r="863" spans="1:14" x14ac:dyDescent="0.2">
      <c r="A863" s="20" t="s">
        <v>19</v>
      </c>
      <c r="B863" s="20" t="s">
        <v>27</v>
      </c>
      <c r="C863" s="31">
        <v>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1">
        <v>0</v>
      </c>
      <c r="M863" s="31">
        <v>0</v>
      </c>
      <c r="N863" s="31">
        <v>0</v>
      </c>
    </row>
    <row r="864" spans="1:14" x14ac:dyDescent="0.2">
      <c r="A864" s="20" t="s">
        <v>19</v>
      </c>
      <c r="B864" s="20" t="s">
        <v>28</v>
      </c>
      <c r="C864" s="31">
        <v>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1">
        <v>0</v>
      </c>
      <c r="M864" s="31">
        <v>0</v>
      </c>
      <c r="N864" s="31">
        <v>0</v>
      </c>
    </row>
    <row r="865" spans="1:14" x14ac:dyDescent="0.2">
      <c r="A865" s="20" t="s">
        <v>19</v>
      </c>
      <c r="B865" s="20" t="s">
        <v>29</v>
      </c>
      <c r="C865" s="31">
        <v>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1">
        <v>0</v>
      </c>
      <c r="M865" s="31">
        <v>0</v>
      </c>
      <c r="N865" s="31">
        <v>0</v>
      </c>
    </row>
    <row r="866" spans="1:14" x14ac:dyDescent="0.2">
      <c r="A866" s="20" t="s">
        <v>19</v>
      </c>
      <c r="B866" s="20" t="s">
        <v>30</v>
      </c>
      <c r="C866" s="31">
        <v>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1">
        <v>0</v>
      </c>
      <c r="M866" s="31">
        <v>0</v>
      </c>
      <c r="N866" s="31">
        <v>0</v>
      </c>
    </row>
    <row r="867" spans="1:14" x14ac:dyDescent="0.2">
      <c r="A867" s="20" t="s">
        <v>19</v>
      </c>
      <c r="B867" s="20" t="s">
        <v>31</v>
      </c>
      <c r="C867" s="31">
        <v>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1">
        <v>0</v>
      </c>
      <c r="M867" s="31">
        <v>0</v>
      </c>
      <c r="N867" s="31">
        <v>0</v>
      </c>
    </row>
    <row r="868" spans="1:14" x14ac:dyDescent="0.2">
      <c r="A868" s="20" t="s">
        <v>19</v>
      </c>
      <c r="B868" s="20" t="s">
        <v>32</v>
      </c>
      <c r="C868" s="31">
        <v>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1">
        <v>0</v>
      </c>
      <c r="M868" s="31">
        <v>0</v>
      </c>
      <c r="N868" s="31">
        <v>0</v>
      </c>
    </row>
    <row r="869" spans="1:14" ht="25.5" x14ac:dyDescent="0.2">
      <c r="A869" s="20" t="s">
        <v>19</v>
      </c>
      <c r="B869" s="20" t="s">
        <v>33</v>
      </c>
      <c r="C869" s="31">
        <v>0</v>
      </c>
      <c r="D869" s="31">
        <v>0</v>
      </c>
      <c r="E869" s="31">
        <v>0</v>
      </c>
      <c r="F869" s="31">
        <v>1391421</v>
      </c>
      <c r="G869" s="31">
        <v>1391421</v>
      </c>
      <c r="H869" s="31">
        <v>0</v>
      </c>
      <c r="I869" s="31">
        <v>0</v>
      </c>
      <c r="J869" s="31">
        <v>0</v>
      </c>
      <c r="K869" s="31">
        <v>0</v>
      </c>
      <c r="L869" s="31">
        <v>4519271</v>
      </c>
      <c r="M869" s="31">
        <v>4519271</v>
      </c>
      <c r="N869" s="31">
        <v>0</v>
      </c>
    </row>
    <row r="870" spans="1:14" x14ac:dyDescent="0.2">
      <c r="A870" s="20" t="s">
        <v>19</v>
      </c>
      <c r="B870" s="20" t="s">
        <v>34</v>
      </c>
      <c r="C870" s="31">
        <v>0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1">
        <v>0</v>
      </c>
      <c r="M870" s="31">
        <v>0</v>
      </c>
      <c r="N870" s="31">
        <v>0</v>
      </c>
    </row>
    <row r="871" spans="1:14" x14ac:dyDescent="0.2">
      <c r="A871" s="20" t="s">
        <v>19</v>
      </c>
      <c r="B871" s="20" t="s">
        <v>35</v>
      </c>
      <c r="C871" s="31">
        <v>0</v>
      </c>
      <c r="D871" s="31">
        <v>0</v>
      </c>
      <c r="E871" s="31">
        <v>0</v>
      </c>
      <c r="F871" s="31">
        <v>0</v>
      </c>
      <c r="G871" s="31">
        <v>0</v>
      </c>
      <c r="H871" s="31">
        <v>0</v>
      </c>
      <c r="I871" s="31">
        <v>0</v>
      </c>
      <c r="J871" s="31">
        <v>0</v>
      </c>
      <c r="K871" s="31">
        <v>0</v>
      </c>
      <c r="L871" s="31">
        <v>0</v>
      </c>
      <c r="M871" s="31">
        <v>0</v>
      </c>
      <c r="N871" s="31">
        <v>0</v>
      </c>
    </row>
    <row r="872" spans="1:14" x14ac:dyDescent="0.2">
      <c r="A872" s="20" t="s">
        <v>19</v>
      </c>
      <c r="B872" s="20" t="s">
        <v>36</v>
      </c>
      <c r="C872" s="31">
        <v>0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1">
        <v>0</v>
      </c>
      <c r="M872" s="31">
        <v>0</v>
      </c>
      <c r="N872" s="31">
        <v>0</v>
      </c>
    </row>
    <row r="873" spans="1:14" x14ac:dyDescent="0.2">
      <c r="A873" s="27" t="s">
        <v>19</v>
      </c>
      <c r="B873" s="27" t="s">
        <v>37</v>
      </c>
      <c r="C873" s="32">
        <v>0</v>
      </c>
      <c r="D873" s="32">
        <v>0</v>
      </c>
      <c r="E873" s="32">
        <v>0</v>
      </c>
      <c r="F873" s="32">
        <v>1391421</v>
      </c>
      <c r="G873" s="32">
        <v>1391421</v>
      </c>
      <c r="H873" s="32">
        <v>0</v>
      </c>
      <c r="I873" s="32">
        <v>0</v>
      </c>
      <c r="J873" s="32">
        <v>0</v>
      </c>
      <c r="K873" s="32">
        <v>0</v>
      </c>
      <c r="L873" s="32">
        <v>4519271</v>
      </c>
      <c r="M873" s="32">
        <v>4519271</v>
      </c>
      <c r="N873" s="32">
        <v>0</v>
      </c>
    </row>
    <row r="874" spans="1:14" ht="25.5" x14ac:dyDescent="0.2">
      <c r="A874" s="27" t="s">
        <v>82</v>
      </c>
      <c r="B874" s="27" t="s">
        <v>18</v>
      </c>
      <c r="C874" s="32">
        <v>0</v>
      </c>
      <c r="D874" s="32">
        <v>0</v>
      </c>
      <c r="E874" s="32">
        <v>0</v>
      </c>
      <c r="F874" s="32">
        <v>0</v>
      </c>
      <c r="G874" s="32">
        <v>0</v>
      </c>
      <c r="H874" s="32">
        <v>0</v>
      </c>
      <c r="I874" s="32">
        <v>0</v>
      </c>
      <c r="J874" s="32">
        <v>0</v>
      </c>
      <c r="K874" s="32">
        <v>0</v>
      </c>
      <c r="L874" s="32">
        <v>0</v>
      </c>
      <c r="M874" s="32">
        <v>0</v>
      </c>
      <c r="N874" s="32">
        <v>0</v>
      </c>
    </row>
    <row r="875" spans="1:14" x14ac:dyDescent="0.2">
      <c r="A875" s="20" t="s">
        <v>19</v>
      </c>
      <c r="B875" s="20" t="s">
        <v>20</v>
      </c>
      <c r="C875" s="31">
        <v>0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1">
        <v>0</v>
      </c>
      <c r="M875" s="31">
        <v>0</v>
      </c>
      <c r="N875" s="31">
        <v>0</v>
      </c>
    </row>
    <row r="876" spans="1:14" x14ac:dyDescent="0.2">
      <c r="A876" s="20" t="s">
        <v>19</v>
      </c>
      <c r="B876" s="20" t="s">
        <v>21</v>
      </c>
      <c r="C876" s="31">
        <v>0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1">
        <v>0</v>
      </c>
      <c r="M876" s="31">
        <v>0</v>
      </c>
      <c r="N876" s="31">
        <v>0</v>
      </c>
    </row>
    <row r="877" spans="1:14" x14ac:dyDescent="0.2">
      <c r="A877" s="20" t="s">
        <v>19</v>
      </c>
      <c r="B877" s="20" t="s">
        <v>22</v>
      </c>
      <c r="C877" s="31">
        <v>0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1">
        <v>0</v>
      </c>
      <c r="M877" s="31">
        <v>0</v>
      </c>
      <c r="N877" s="31">
        <v>0</v>
      </c>
    </row>
    <row r="878" spans="1:14" x14ac:dyDescent="0.2">
      <c r="A878" s="20" t="s">
        <v>19</v>
      </c>
      <c r="B878" s="20" t="s">
        <v>23</v>
      </c>
      <c r="C878" s="31">
        <v>0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1">
        <v>0</v>
      </c>
      <c r="M878" s="31">
        <v>0</v>
      </c>
      <c r="N878" s="31">
        <v>0</v>
      </c>
    </row>
    <row r="879" spans="1:14" x14ac:dyDescent="0.2">
      <c r="A879" s="20" t="s">
        <v>19</v>
      </c>
      <c r="B879" s="20" t="s">
        <v>24</v>
      </c>
      <c r="C879" s="31">
        <v>0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1">
        <v>0</v>
      </c>
      <c r="M879" s="31">
        <v>0</v>
      </c>
      <c r="N879" s="31">
        <v>0</v>
      </c>
    </row>
    <row r="880" spans="1:14" x14ac:dyDescent="0.2">
      <c r="A880" s="20" t="s">
        <v>19</v>
      </c>
      <c r="B880" s="20" t="s">
        <v>25</v>
      </c>
      <c r="C880" s="31">
        <v>0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1">
        <v>0</v>
      </c>
      <c r="M880" s="31">
        <v>0</v>
      </c>
      <c r="N880" s="31">
        <v>0</v>
      </c>
    </row>
    <row r="881" spans="1:14" ht="25.5" x14ac:dyDescent="0.2">
      <c r="A881" s="20" t="s">
        <v>19</v>
      </c>
      <c r="B881" s="20" t="s">
        <v>26</v>
      </c>
      <c r="C881" s="31">
        <v>0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1">
        <v>404920.16</v>
      </c>
      <c r="M881" s="31">
        <v>404920.16</v>
      </c>
      <c r="N881" s="31">
        <v>0</v>
      </c>
    </row>
    <row r="882" spans="1:14" x14ac:dyDescent="0.2">
      <c r="A882" s="20" t="s">
        <v>19</v>
      </c>
      <c r="B882" s="20" t="s">
        <v>27</v>
      </c>
      <c r="C882" s="31">
        <v>0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1">
        <v>0</v>
      </c>
      <c r="M882" s="31">
        <v>0</v>
      </c>
      <c r="N882" s="31">
        <v>0</v>
      </c>
    </row>
    <row r="883" spans="1:14" x14ac:dyDescent="0.2">
      <c r="A883" s="20" t="s">
        <v>19</v>
      </c>
      <c r="B883" s="20" t="s">
        <v>28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1">
        <v>0</v>
      </c>
      <c r="M883" s="31">
        <v>0</v>
      </c>
      <c r="N883" s="31">
        <v>0</v>
      </c>
    </row>
    <row r="884" spans="1:14" x14ac:dyDescent="0.2">
      <c r="A884" s="20" t="s">
        <v>19</v>
      </c>
      <c r="B884" s="20" t="s">
        <v>29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1">
        <v>0</v>
      </c>
      <c r="M884" s="31">
        <v>0</v>
      </c>
      <c r="N884" s="31">
        <v>0</v>
      </c>
    </row>
    <row r="885" spans="1:14" x14ac:dyDescent="0.2">
      <c r="A885" s="20" t="s">
        <v>19</v>
      </c>
      <c r="B885" s="20" t="s">
        <v>30</v>
      </c>
      <c r="C885" s="31">
        <v>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1">
        <v>0</v>
      </c>
      <c r="M885" s="31">
        <v>0</v>
      </c>
      <c r="N885" s="31">
        <v>0</v>
      </c>
    </row>
    <row r="886" spans="1:14" x14ac:dyDescent="0.2">
      <c r="A886" s="20" t="s">
        <v>19</v>
      </c>
      <c r="B886" s="20" t="s">
        <v>31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1">
        <v>0</v>
      </c>
      <c r="M886" s="31">
        <v>0</v>
      </c>
      <c r="N886" s="31">
        <v>0</v>
      </c>
    </row>
    <row r="887" spans="1:14" x14ac:dyDescent="0.2">
      <c r="A887" s="20" t="s">
        <v>19</v>
      </c>
      <c r="B887" s="20" t="s">
        <v>32</v>
      </c>
      <c r="C887" s="31">
        <v>0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1">
        <v>404920.16</v>
      </c>
      <c r="M887" s="31">
        <v>404920.16</v>
      </c>
      <c r="N887" s="31">
        <v>0</v>
      </c>
    </row>
    <row r="888" spans="1:14" ht="25.5" x14ac:dyDescent="0.2">
      <c r="A888" s="20" t="s">
        <v>19</v>
      </c>
      <c r="B888" s="20" t="s">
        <v>33</v>
      </c>
      <c r="C888" s="31">
        <v>0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31">
        <v>0</v>
      </c>
      <c r="K888" s="31">
        <v>0</v>
      </c>
      <c r="L888" s="31">
        <v>0</v>
      </c>
      <c r="M888" s="31">
        <v>0</v>
      </c>
      <c r="N888" s="31">
        <v>0</v>
      </c>
    </row>
    <row r="889" spans="1:14" x14ac:dyDescent="0.2">
      <c r="A889" s="20" t="s">
        <v>19</v>
      </c>
      <c r="B889" s="20" t="s">
        <v>34</v>
      </c>
      <c r="C889" s="31">
        <v>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1">
        <v>0</v>
      </c>
      <c r="M889" s="31">
        <v>0</v>
      </c>
      <c r="N889" s="31">
        <v>0</v>
      </c>
    </row>
    <row r="890" spans="1:14" x14ac:dyDescent="0.2">
      <c r="A890" s="20" t="s">
        <v>19</v>
      </c>
      <c r="B890" s="20" t="s">
        <v>35</v>
      </c>
      <c r="C890" s="31">
        <v>0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1">
        <v>0</v>
      </c>
      <c r="M890" s="31">
        <v>0</v>
      </c>
      <c r="N890" s="31">
        <v>0</v>
      </c>
    </row>
    <row r="891" spans="1:14" x14ac:dyDescent="0.2">
      <c r="A891" s="20" t="s">
        <v>19</v>
      </c>
      <c r="B891" s="20" t="s">
        <v>36</v>
      </c>
      <c r="C891" s="31">
        <v>0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1">
        <v>0</v>
      </c>
      <c r="M891" s="31">
        <v>0</v>
      </c>
      <c r="N891" s="31">
        <v>0</v>
      </c>
    </row>
    <row r="892" spans="1:14" x14ac:dyDescent="0.2">
      <c r="A892" s="27" t="s">
        <v>19</v>
      </c>
      <c r="B892" s="27" t="s">
        <v>37</v>
      </c>
      <c r="C892" s="32">
        <v>0</v>
      </c>
      <c r="D892" s="32">
        <v>0</v>
      </c>
      <c r="E892" s="32">
        <v>0</v>
      </c>
      <c r="F892" s="32">
        <v>0</v>
      </c>
      <c r="G892" s="32">
        <v>0</v>
      </c>
      <c r="H892" s="32">
        <v>0</v>
      </c>
      <c r="I892" s="32">
        <v>0</v>
      </c>
      <c r="J892" s="32">
        <v>0</v>
      </c>
      <c r="K892" s="32">
        <v>0</v>
      </c>
      <c r="L892" s="32">
        <v>404920.16</v>
      </c>
      <c r="M892" s="32">
        <v>404920.16</v>
      </c>
      <c r="N892" s="32">
        <v>0</v>
      </c>
    </row>
    <row r="893" spans="1:14" ht="25.5" x14ac:dyDescent="0.2">
      <c r="A893" s="27" t="s">
        <v>83</v>
      </c>
      <c r="B893" s="27" t="s">
        <v>18</v>
      </c>
      <c r="C893" s="32">
        <v>0</v>
      </c>
      <c r="D893" s="32">
        <v>0</v>
      </c>
      <c r="E893" s="32">
        <v>0</v>
      </c>
      <c r="F893" s="32">
        <v>0</v>
      </c>
      <c r="G893" s="32">
        <v>0</v>
      </c>
      <c r="H893" s="32">
        <v>0</v>
      </c>
      <c r="I893" s="32">
        <v>0</v>
      </c>
      <c r="J893" s="32">
        <v>0</v>
      </c>
      <c r="K893" s="32">
        <v>0</v>
      </c>
      <c r="L893" s="32">
        <v>0</v>
      </c>
      <c r="M893" s="32">
        <v>0</v>
      </c>
      <c r="N893" s="32">
        <v>0</v>
      </c>
    </row>
    <row r="894" spans="1:14" x14ac:dyDescent="0.2">
      <c r="A894" s="20" t="s">
        <v>19</v>
      </c>
      <c r="B894" s="20" t="s">
        <v>20</v>
      </c>
      <c r="C894" s="31">
        <v>0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1">
        <v>0</v>
      </c>
      <c r="M894" s="31">
        <v>0</v>
      </c>
      <c r="N894" s="31">
        <v>0</v>
      </c>
    </row>
    <row r="895" spans="1:14" x14ac:dyDescent="0.2">
      <c r="A895" s="20" t="s">
        <v>19</v>
      </c>
      <c r="B895" s="20" t="s">
        <v>21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1">
        <v>0</v>
      </c>
      <c r="M895" s="31">
        <v>0</v>
      </c>
      <c r="N895" s="31">
        <v>0</v>
      </c>
    </row>
    <row r="896" spans="1:14" x14ac:dyDescent="0.2">
      <c r="A896" s="20" t="s">
        <v>19</v>
      </c>
      <c r="B896" s="20" t="s">
        <v>22</v>
      </c>
      <c r="C896" s="31">
        <v>0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1">
        <v>0</v>
      </c>
      <c r="M896" s="31">
        <v>0</v>
      </c>
      <c r="N896" s="31">
        <v>0</v>
      </c>
    </row>
    <row r="897" spans="1:14" x14ac:dyDescent="0.2">
      <c r="A897" s="20" t="s">
        <v>19</v>
      </c>
      <c r="B897" s="20" t="s">
        <v>23</v>
      </c>
      <c r="C897" s="31">
        <v>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1">
        <v>0</v>
      </c>
      <c r="M897" s="31">
        <v>0</v>
      </c>
      <c r="N897" s="31">
        <v>0</v>
      </c>
    </row>
    <row r="898" spans="1:14" x14ac:dyDescent="0.2">
      <c r="A898" s="20" t="s">
        <v>19</v>
      </c>
      <c r="B898" s="20" t="s">
        <v>24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1">
        <v>0</v>
      </c>
      <c r="M898" s="31">
        <v>0</v>
      </c>
      <c r="N898" s="31">
        <v>0</v>
      </c>
    </row>
    <row r="899" spans="1:14" x14ac:dyDescent="0.2">
      <c r="A899" s="20" t="s">
        <v>19</v>
      </c>
      <c r="B899" s="20" t="s">
        <v>25</v>
      </c>
      <c r="C899" s="31">
        <v>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1">
        <v>0</v>
      </c>
      <c r="M899" s="31">
        <v>0</v>
      </c>
      <c r="N899" s="31">
        <v>0</v>
      </c>
    </row>
    <row r="900" spans="1:14" ht="25.5" x14ac:dyDescent="0.2">
      <c r="A900" s="20" t="s">
        <v>19</v>
      </c>
      <c r="B900" s="20" t="s">
        <v>26</v>
      </c>
      <c r="C900" s="31">
        <v>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1">
        <v>0</v>
      </c>
      <c r="M900" s="31">
        <v>0</v>
      </c>
      <c r="N900" s="31">
        <v>0</v>
      </c>
    </row>
    <row r="901" spans="1:14" x14ac:dyDescent="0.2">
      <c r="A901" s="20" t="s">
        <v>19</v>
      </c>
      <c r="B901" s="20" t="s">
        <v>27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1">
        <v>0</v>
      </c>
      <c r="M901" s="31">
        <v>0</v>
      </c>
      <c r="N901" s="31">
        <v>0</v>
      </c>
    </row>
    <row r="902" spans="1:14" x14ac:dyDescent="0.2">
      <c r="A902" s="20" t="s">
        <v>19</v>
      </c>
      <c r="B902" s="20" t="s">
        <v>28</v>
      </c>
      <c r="C902" s="31">
        <v>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1">
        <v>0</v>
      </c>
      <c r="M902" s="31">
        <v>0</v>
      </c>
      <c r="N902" s="31">
        <v>0</v>
      </c>
    </row>
    <row r="903" spans="1:14" x14ac:dyDescent="0.2">
      <c r="A903" s="20" t="s">
        <v>19</v>
      </c>
      <c r="B903" s="20" t="s">
        <v>29</v>
      </c>
      <c r="C903" s="31">
        <v>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1">
        <v>0</v>
      </c>
      <c r="M903" s="31">
        <v>0</v>
      </c>
      <c r="N903" s="31">
        <v>0</v>
      </c>
    </row>
    <row r="904" spans="1:14" x14ac:dyDescent="0.2">
      <c r="A904" s="20" t="s">
        <v>19</v>
      </c>
      <c r="B904" s="20" t="s">
        <v>30</v>
      </c>
      <c r="C904" s="31">
        <v>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1">
        <v>0</v>
      </c>
      <c r="M904" s="31">
        <v>0</v>
      </c>
      <c r="N904" s="31">
        <v>0</v>
      </c>
    </row>
    <row r="905" spans="1:14" x14ac:dyDescent="0.2">
      <c r="A905" s="20" t="s">
        <v>19</v>
      </c>
      <c r="B905" s="20" t="s">
        <v>31</v>
      </c>
      <c r="C905" s="31">
        <v>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1">
        <v>0</v>
      </c>
      <c r="M905" s="31">
        <v>0</v>
      </c>
      <c r="N905" s="31">
        <v>0</v>
      </c>
    </row>
    <row r="906" spans="1:14" x14ac:dyDescent="0.2">
      <c r="A906" s="20" t="s">
        <v>19</v>
      </c>
      <c r="B906" s="20" t="s">
        <v>32</v>
      </c>
      <c r="C906" s="31">
        <v>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1">
        <v>0</v>
      </c>
      <c r="M906" s="31">
        <v>0</v>
      </c>
      <c r="N906" s="31">
        <v>0</v>
      </c>
    </row>
    <row r="907" spans="1:14" ht="25.5" x14ac:dyDescent="0.2">
      <c r="A907" s="20" t="s">
        <v>19</v>
      </c>
      <c r="B907" s="20" t="s">
        <v>33</v>
      </c>
      <c r="C907" s="31">
        <v>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1">
        <v>0</v>
      </c>
      <c r="M907" s="31">
        <v>0</v>
      </c>
      <c r="N907" s="31">
        <v>0</v>
      </c>
    </row>
    <row r="908" spans="1:14" x14ac:dyDescent="0.2">
      <c r="A908" s="20" t="s">
        <v>19</v>
      </c>
      <c r="B908" s="20" t="s">
        <v>34</v>
      </c>
      <c r="C908" s="31">
        <v>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1">
        <v>0</v>
      </c>
      <c r="M908" s="31">
        <v>0</v>
      </c>
      <c r="N908" s="31">
        <v>0</v>
      </c>
    </row>
    <row r="909" spans="1:14" x14ac:dyDescent="0.2">
      <c r="A909" s="20" t="s">
        <v>19</v>
      </c>
      <c r="B909" s="20" t="s">
        <v>35</v>
      </c>
      <c r="C909" s="31">
        <v>0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1">
        <v>0</v>
      </c>
      <c r="M909" s="31">
        <v>0</v>
      </c>
      <c r="N909" s="31">
        <v>0</v>
      </c>
    </row>
    <row r="910" spans="1:14" x14ac:dyDescent="0.2">
      <c r="A910" s="20" t="s">
        <v>19</v>
      </c>
      <c r="B910" s="20" t="s">
        <v>36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1">
        <v>11966.34</v>
      </c>
      <c r="M910" s="31">
        <v>11966.34</v>
      </c>
      <c r="N910" s="31">
        <v>0</v>
      </c>
    </row>
    <row r="911" spans="1:14" x14ac:dyDescent="0.2">
      <c r="A911" s="27" t="s">
        <v>19</v>
      </c>
      <c r="B911" s="27" t="s">
        <v>37</v>
      </c>
      <c r="C911" s="32">
        <v>0</v>
      </c>
      <c r="D911" s="32">
        <v>0</v>
      </c>
      <c r="E911" s="32">
        <v>0</v>
      </c>
      <c r="F911" s="32">
        <v>0</v>
      </c>
      <c r="G911" s="32">
        <v>0</v>
      </c>
      <c r="H911" s="32">
        <v>0</v>
      </c>
      <c r="I911" s="32">
        <v>0</v>
      </c>
      <c r="J911" s="32">
        <v>0</v>
      </c>
      <c r="K911" s="32">
        <v>0</v>
      </c>
      <c r="L911" s="32">
        <v>11966.34</v>
      </c>
      <c r="M911" s="32">
        <v>11966.34</v>
      </c>
      <c r="N911" s="32">
        <v>0</v>
      </c>
    </row>
    <row r="912" spans="1:14" ht="25.5" x14ac:dyDescent="0.2">
      <c r="A912" s="27" t="s">
        <v>84</v>
      </c>
      <c r="B912" s="27" t="s">
        <v>18</v>
      </c>
      <c r="C912" s="32">
        <v>0</v>
      </c>
      <c r="D912" s="32">
        <v>0</v>
      </c>
      <c r="E912" s="32">
        <v>0</v>
      </c>
      <c r="F912" s="32">
        <v>0</v>
      </c>
      <c r="G912" s="32">
        <v>0</v>
      </c>
      <c r="H912" s="32">
        <v>0</v>
      </c>
      <c r="I912" s="32">
        <v>0</v>
      </c>
      <c r="J912" s="32">
        <v>0</v>
      </c>
      <c r="K912" s="32">
        <v>0</v>
      </c>
      <c r="L912" s="32">
        <v>0</v>
      </c>
      <c r="M912" s="32">
        <v>0</v>
      </c>
      <c r="N912" s="32">
        <v>0</v>
      </c>
    </row>
    <row r="913" spans="1:14" x14ac:dyDescent="0.2">
      <c r="A913" s="20" t="s">
        <v>19</v>
      </c>
      <c r="B913" s="20" t="s">
        <v>20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1">
        <v>0</v>
      </c>
      <c r="M913" s="31">
        <v>0</v>
      </c>
      <c r="N913" s="31">
        <v>0</v>
      </c>
    </row>
    <row r="914" spans="1:14" x14ac:dyDescent="0.2">
      <c r="A914" s="20" t="s">
        <v>19</v>
      </c>
      <c r="B914" s="20" t="s">
        <v>21</v>
      </c>
      <c r="C914" s="31">
        <v>0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1">
        <v>0</v>
      </c>
      <c r="M914" s="31">
        <v>0</v>
      </c>
      <c r="N914" s="31">
        <v>0</v>
      </c>
    </row>
    <row r="915" spans="1:14" x14ac:dyDescent="0.2">
      <c r="A915" s="20" t="s">
        <v>19</v>
      </c>
      <c r="B915" s="20" t="s">
        <v>22</v>
      </c>
      <c r="C915" s="31">
        <v>0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1">
        <v>0</v>
      </c>
      <c r="M915" s="31">
        <v>0</v>
      </c>
      <c r="N915" s="31">
        <v>0</v>
      </c>
    </row>
    <row r="916" spans="1:14" x14ac:dyDescent="0.2">
      <c r="A916" s="20" t="s">
        <v>19</v>
      </c>
      <c r="B916" s="20" t="s">
        <v>23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1">
        <v>0</v>
      </c>
      <c r="M916" s="31">
        <v>0</v>
      </c>
      <c r="N916" s="31">
        <v>0</v>
      </c>
    </row>
    <row r="917" spans="1:14" x14ac:dyDescent="0.2">
      <c r="A917" s="20" t="s">
        <v>19</v>
      </c>
      <c r="B917" s="20" t="s">
        <v>24</v>
      </c>
      <c r="C917" s="31">
        <v>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1">
        <v>0</v>
      </c>
      <c r="M917" s="31">
        <v>0</v>
      </c>
      <c r="N917" s="31">
        <v>0</v>
      </c>
    </row>
    <row r="918" spans="1:14" x14ac:dyDescent="0.2">
      <c r="A918" s="20" t="s">
        <v>19</v>
      </c>
      <c r="B918" s="20" t="s">
        <v>25</v>
      </c>
      <c r="C918" s="31">
        <v>0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1">
        <v>0</v>
      </c>
      <c r="M918" s="31">
        <v>0</v>
      </c>
      <c r="N918" s="31">
        <v>0</v>
      </c>
    </row>
    <row r="919" spans="1:14" ht="25.5" x14ac:dyDescent="0.2">
      <c r="A919" s="20" t="s">
        <v>19</v>
      </c>
      <c r="B919" s="20" t="s">
        <v>26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1">
        <v>0</v>
      </c>
      <c r="M919" s="31">
        <v>0</v>
      </c>
      <c r="N919" s="31">
        <v>0</v>
      </c>
    </row>
    <row r="920" spans="1:14" x14ac:dyDescent="0.2">
      <c r="A920" s="20" t="s">
        <v>19</v>
      </c>
      <c r="B920" s="20" t="s">
        <v>27</v>
      </c>
      <c r="C920" s="31">
        <v>0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1">
        <v>0</v>
      </c>
      <c r="M920" s="31">
        <v>0</v>
      </c>
      <c r="N920" s="31">
        <v>0</v>
      </c>
    </row>
    <row r="921" spans="1:14" x14ac:dyDescent="0.2">
      <c r="A921" s="20" t="s">
        <v>19</v>
      </c>
      <c r="B921" s="20" t="s">
        <v>28</v>
      </c>
      <c r="C921" s="31">
        <v>0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1">
        <v>0</v>
      </c>
      <c r="M921" s="31">
        <v>0</v>
      </c>
      <c r="N921" s="31">
        <v>0</v>
      </c>
    </row>
    <row r="922" spans="1:14" x14ac:dyDescent="0.2">
      <c r="A922" s="20" t="s">
        <v>19</v>
      </c>
      <c r="B922" s="20" t="s">
        <v>29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1">
        <v>0</v>
      </c>
      <c r="M922" s="31">
        <v>0</v>
      </c>
      <c r="N922" s="31">
        <v>0</v>
      </c>
    </row>
    <row r="923" spans="1:14" x14ac:dyDescent="0.2">
      <c r="A923" s="20" t="s">
        <v>19</v>
      </c>
      <c r="B923" s="20" t="s">
        <v>30</v>
      </c>
      <c r="C923" s="31">
        <v>0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1">
        <v>0</v>
      </c>
      <c r="M923" s="31">
        <v>0</v>
      </c>
      <c r="N923" s="31">
        <v>0</v>
      </c>
    </row>
    <row r="924" spans="1:14" x14ac:dyDescent="0.2">
      <c r="A924" s="20" t="s">
        <v>19</v>
      </c>
      <c r="B924" s="20" t="s">
        <v>31</v>
      </c>
      <c r="C924" s="31">
        <v>0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1">
        <v>0</v>
      </c>
      <c r="M924" s="31">
        <v>0</v>
      </c>
      <c r="N924" s="31">
        <v>0</v>
      </c>
    </row>
    <row r="925" spans="1:14" x14ac:dyDescent="0.2">
      <c r="A925" s="20" t="s">
        <v>19</v>
      </c>
      <c r="B925" s="20" t="s">
        <v>32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1">
        <v>0</v>
      </c>
      <c r="M925" s="31">
        <v>0</v>
      </c>
      <c r="N925" s="31">
        <v>0</v>
      </c>
    </row>
    <row r="926" spans="1:14" ht="25.5" x14ac:dyDescent="0.2">
      <c r="A926" s="20" t="s">
        <v>19</v>
      </c>
      <c r="B926" s="20" t="s">
        <v>33</v>
      </c>
      <c r="C926" s="31">
        <v>0</v>
      </c>
      <c r="D926" s="31">
        <v>0</v>
      </c>
      <c r="E926" s="31">
        <v>0</v>
      </c>
      <c r="F926" s="31">
        <v>149270</v>
      </c>
      <c r="G926" s="31">
        <v>149270</v>
      </c>
      <c r="H926" s="31">
        <v>0</v>
      </c>
      <c r="I926" s="31">
        <v>0</v>
      </c>
      <c r="J926" s="31">
        <v>0</v>
      </c>
      <c r="K926" s="31">
        <v>0</v>
      </c>
      <c r="L926" s="31">
        <v>289170</v>
      </c>
      <c r="M926" s="31">
        <v>289170</v>
      </c>
      <c r="N926" s="31">
        <v>0</v>
      </c>
    </row>
    <row r="927" spans="1:14" x14ac:dyDescent="0.2">
      <c r="A927" s="20" t="s">
        <v>19</v>
      </c>
      <c r="B927" s="20" t="s">
        <v>34</v>
      </c>
      <c r="C927" s="31">
        <v>0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1">
        <v>0</v>
      </c>
      <c r="M927" s="31">
        <v>0</v>
      </c>
      <c r="N927" s="31">
        <v>0</v>
      </c>
    </row>
    <row r="928" spans="1:14" x14ac:dyDescent="0.2">
      <c r="A928" s="20" t="s">
        <v>19</v>
      </c>
      <c r="B928" s="20" t="s">
        <v>35</v>
      </c>
      <c r="C928" s="31">
        <v>0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1">
        <v>0</v>
      </c>
      <c r="M928" s="31">
        <v>0</v>
      </c>
      <c r="N928" s="31">
        <v>0</v>
      </c>
    </row>
    <row r="929" spans="1:14" x14ac:dyDescent="0.2">
      <c r="A929" s="20" t="s">
        <v>19</v>
      </c>
      <c r="B929" s="20" t="s">
        <v>36</v>
      </c>
      <c r="C929" s="31">
        <v>0</v>
      </c>
      <c r="D929" s="31">
        <v>0</v>
      </c>
      <c r="E929" s="31">
        <v>0</v>
      </c>
      <c r="F929" s="31">
        <v>0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1">
        <v>0</v>
      </c>
      <c r="M929" s="31">
        <v>0</v>
      </c>
      <c r="N929" s="31">
        <v>0</v>
      </c>
    </row>
    <row r="930" spans="1:14" x14ac:dyDescent="0.2">
      <c r="A930" s="27" t="s">
        <v>19</v>
      </c>
      <c r="B930" s="27" t="s">
        <v>37</v>
      </c>
      <c r="C930" s="32">
        <v>0</v>
      </c>
      <c r="D930" s="32">
        <v>0</v>
      </c>
      <c r="E930" s="32">
        <v>0</v>
      </c>
      <c r="F930" s="32">
        <v>149270</v>
      </c>
      <c r="G930" s="32">
        <v>149270</v>
      </c>
      <c r="H930" s="32">
        <v>0</v>
      </c>
      <c r="I930" s="32">
        <v>0</v>
      </c>
      <c r="J930" s="32">
        <v>0</v>
      </c>
      <c r="K930" s="32">
        <v>0</v>
      </c>
      <c r="L930" s="32">
        <v>289170</v>
      </c>
      <c r="M930" s="32">
        <v>289170</v>
      </c>
      <c r="N930" s="32">
        <v>0</v>
      </c>
    </row>
    <row r="931" spans="1:14" ht="25.5" x14ac:dyDescent="0.2">
      <c r="A931" s="27" t="s">
        <v>85</v>
      </c>
      <c r="B931" s="27" t="s">
        <v>18</v>
      </c>
      <c r="C931" s="32">
        <v>0</v>
      </c>
      <c r="D931" s="32">
        <v>0</v>
      </c>
      <c r="E931" s="32">
        <v>0</v>
      </c>
      <c r="F931" s="32">
        <v>0</v>
      </c>
      <c r="G931" s="32">
        <v>0</v>
      </c>
      <c r="H931" s="32">
        <v>0</v>
      </c>
      <c r="I931" s="32">
        <v>0</v>
      </c>
      <c r="J931" s="32">
        <v>0</v>
      </c>
      <c r="K931" s="32">
        <v>0</v>
      </c>
      <c r="L931" s="32">
        <v>0</v>
      </c>
      <c r="M931" s="32">
        <v>0</v>
      </c>
      <c r="N931" s="32">
        <v>0</v>
      </c>
    </row>
    <row r="932" spans="1:14" x14ac:dyDescent="0.2">
      <c r="A932" s="20" t="s">
        <v>19</v>
      </c>
      <c r="B932" s="20" t="s">
        <v>20</v>
      </c>
      <c r="C932" s="31">
        <v>0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1">
        <v>0</v>
      </c>
      <c r="M932" s="31">
        <v>0</v>
      </c>
      <c r="N932" s="31">
        <v>0</v>
      </c>
    </row>
    <row r="933" spans="1:14" x14ac:dyDescent="0.2">
      <c r="A933" s="20" t="s">
        <v>19</v>
      </c>
      <c r="B933" s="20" t="s">
        <v>21</v>
      </c>
      <c r="C933" s="31">
        <v>0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1">
        <v>0</v>
      </c>
      <c r="M933" s="31">
        <v>0</v>
      </c>
      <c r="N933" s="31">
        <v>0</v>
      </c>
    </row>
    <row r="934" spans="1:14" x14ac:dyDescent="0.2">
      <c r="A934" s="20" t="s">
        <v>19</v>
      </c>
      <c r="B934" s="20" t="s">
        <v>22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1">
        <v>0</v>
      </c>
      <c r="M934" s="31">
        <v>0</v>
      </c>
      <c r="N934" s="31">
        <v>0</v>
      </c>
    </row>
    <row r="935" spans="1:14" x14ac:dyDescent="0.2">
      <c r="A935" s="20" t="s">
        <v>19</v>
      </c>
      <c r="B935" s="20" t="s">
        <v>23</v>
      </c>
      <c r="C935" s="31">
        <v>0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1">
        <v>0</v>
      </c>
      <c r="M935" s="31">
        <v>0</v>
      </c>
      <c r="N935" s="31">
        <v>0</v>
      </c>
    </row>
    <row r="936" spans="1:14" x14ac:dyDescent="0.2">
      <c r="A936" s="20" t="s">
        <v>19</v>
      </c>
      <c r="B936" s="20" t="s">
        <v>24</v>
      </c>
      <c r="C936" s="31">
        <v>0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1">
        <v>0</v>
      </c>
      <c r="M936" s="31">
        <v>0</v>
      </c>
      <c r="N936" s="31">
        <v>0</v>
      </c>
    </row>
    <row r="937" spans="1:14" x14ac:dyDescent="0.2">
      <c r="A937" s="20" t="s">
        <v>19</v>
      </c>
      <c r="B937" s="20" t="s">
        <v>25</v>
      </c>
      <c r="C937" s="31">
        <v>0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1">
        <v>0</v>
      </c>
      <c r="M937" s="31">
        <v>0</v>
      </c>
      <c r="N937" s="31">
        <v>0</v>
      </c>
    </row>
    <row r="938" spans="1:14" ht="25.5" x14ac:dyDescent="0.2">
      <c r="A938" s="20" t="s">
        <v>19</v>
      </c>
      <c r="B938" s="20" t="s">
        <v>26</v>
      </c>
      <c r="C938" s="31">
        <v>0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1">
        <v>0</v>
      </c>
      <c r="M938" s="31">
        <v>0</v>
      </c>
      <c r="N938" s="31">
        <v>0</v>
      </c>
    </row>
    <row r="939" spans="1:14" x14ac:dyDescent="0.2">
      <c r="A939" s="20" t="s">
        <v>19</v>
      </c>
      <c r="B939" s="20" t="s">
        <v>27</v>
      </c>
      <c r="C939" s="31">
        <v>0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1">
        <v>0</v>
      </c>
      <c r="M939" s="31">
        <v>0</v>
      </c>
      <c r="N939" s="31">
        <v>0</v>
      </c>
    </row>
    <row r="940" spans="1:14" x14ac:dyDescent="0.2">
      <c r="A940" s="20" t="s">
        <v>19</v>
      </c>
      <c r="B940" s="20" t="s">
        <v>28</v>
      </c>
      <c r="C940" s="31">
        <v>0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1">
        <v>0</v>
      </c>
      <c r="M940" s="31">
        <v>0</v>
      </c>
      <c r="N940" s="31">
        <v>0</v>
      </c>
    </row>
    <row r="941" spans="1:14" x14ac:dyDescent="0.2">
      <c r="A941" s="20" t="s">
        <v>19</v>
      </c>
      <c r="B941" s="20" t="s">
        <v>29</v>
      </c>
      <c r="C941" s="31">
        <v>0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1">
        <v>0</v>
      </c>
      <c r="M941" s="31">
        <v>0</v>
      </c>
      <c r="N941" s="31">
        <v>0</v>
      </c>
    </row>
    <row r="942" spans="1:14" x14ac:dyDescent="0.2">
      <c r="A942" s="20" t="s">
        <v>19</v>
      </c>
      <c r="B942" s="20" t="s">
        <v>30</v>
      </c>
      <c r="C942" s="31">
        <v>0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1">
        <v>0</v>
      </c>
      <c r="M942" s="31">
        <v>0</v>
      </c>
      <c r="N942" s="31">
        <v>0</v>
      </c>
    </row>
    <row r="943" spans="1:14" x14ac:dyDescent="0.2">
      <c r="A943" s="20" t="s">
        <v>19</v>
      </c>
      <c r="B943" s="20" t="s">
        <v>31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1">
        <v>0</v>
      </c>
      <c r="M943" s="31">
        <v>0</v>
      </c>
      <c r="N943" s="31">
        <v>0</v>
      </c>
    </row>
    <row r="944" spans="1:14" x14ac:dyDescent="0.2">
      <c r="A944" s="20" t="s">
        <v>19</v>
      </c>
      <c r="B944" s="20" t="s">
        <v>32</v>
      </c>
      <c r="C944" s="31">
        <v>0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1">
        <v>0</v>
      </c>
      <c r="M944" s="31">
        <v>0</v>
      </c>
      <c r="N944" s="31">
        <v>0</v>
      </c>
    </row>
    <row r="945" spans="1:14" ht="25.5" x14ac:dyDescent="0.2">
      <c r="A945" s="20" t="s">
        <v>19</v>
      </c>
      <c r="B945" s="20" t="s">
        <v>33</v>
      </c>
      <c r="C945" s="31">
        <v>0</v>
      </c>
      <c r="D945" s="31">
        <v>0</v>
      </c>
      <c r="E945" s="31">
        <v>0</v>
      </c>
      <c r="F945" s="31">
        <v>566000</v>
      </c>
      <c r="G945" s="31">
        <v>566000</v>
      </c>
      <c r="H945" s="31">
        <v>0</v>
      </c>
      <c r="I945" s="31">
        <v>0</v>
      </c>
      <c r="J945" s="31">
        <v>0</v>
      </c>
      <c r="K945" s="31">
        <v>0</v>
      </c>
      <c r="L945" s="31">
        <v>1832596.44</v>
      </c>
      <c r="M945" s="31">
        <v>1832596.44</v>
      </c>
      <c r="N945" s="31">
        <v>0</v>
      </c>
    </row>
    <row r="946" spans="1:14" x14ac:dyDescent="0.2">
      <c r="A946" s="20" t="s">
        <v>19</v>
      </c>
      <c r="B946" s="20" t="s">
        <v>34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1">
        <v>0</v>
      </c>
      <c r="M946" s="31">
        <v>0</v>
      </c>
      <c r="N946" s="31">
        <v>0</v>
      </c>
    </row>
    <row r="947" spans="1:14" x14ac:dyDescent="0.2">
      <c r="A947" s="20" t="s">
        <v>19</v>
      </c>
      <c r="B947" s="20" t="s">
        <v>35</v>
      </c>
      <c r="C947" s="31">
        <v>0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1">
        <v>0</v>
      </c>
      <c r="M947" s="31">
        <v>0</v>
      </c>
      <c r="N947" s="31">
        <v>0</v>
      </c>
    </row>
    <row r="948" spans="1:14" x14ac:dyDescent="0.2">
      <c r="A948" s="20" t="s">
        <v>19</v>
      </c>
      <c r="B948" s="20" t="s">
        <v>36</v>
      </c>
      <c r="C948" s="31">
        <v>0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1">
        <v>0</v>
      </c>
      <c r="M948" s="31">
        <v>0</v>
      </c>
      <c r="N948" s="31">
        <v>0</v>
      </c>
    </row>
    <row r="949" spans="1:14" x14ac:dyDescent="0.2">
      <c r="A949" s="27" t="s">
        <v>19</v>
      </c>
      <c r="B949" s="27" t="s">
        <v>37</v>
      </c>
      <c r="C949" s="32">
        <v>0</v>
      </c>
      <c r="D949" s="32">
        <v>0</v>
      </c>
      <c r="E949" s="32">
        <v>0</v>
      </c>
      <c r="F949" s="32">
        <v>566000</v>
      </c>
      <c r="G949" s="32">
        <v>566000</v>
      </c>
      <c r="H949" s="32">
        <v>0</v>
      </c>
      <c r="I949" s="32">
        <v>0</v>
      </c>
      <c r="J949" s="32">
        <v>0</v>
      </c>
      <c r="K949" s="32">
        <v>0</v>
      </c>
      <c r="L949" s="32">
        <v>1832596.44</v>
      </c>
      <c r="M949" s="32">
        <v>1832596.44</v>
      </c>
      <c r="N949" s="32">
        <v>0</v>
      </c>
    </row>
    <row r="950" spans="1:14" ht="25.5" x14ac:dyDescent="0.2">
      <c r="A950" s="27" t="s">
        <v>86</v>
      </c>
      <c r="B950" s="33" t="s">
        <v>18</v>
      </c>
      <c r="C950" s="32">
        <v>7803308.0599999996</v>
      </c>
      <c r="D950" s="32">
        <v>7803308.0599999996</v>
      </c>
      <c r="E950" s="32">
        <v>0</v>
      </c>
      <c r="F950" s="32">
        <v>537774076.78999996</v>
      </c>
      <c r="G950" s="32">
        <v>536757055.76999998</v>
      </c>
      <c r="H950" s="32">
        <v>1017021.02</v>
      </c>
      <c r="I950" s="32">
        <v>23501797.57</v>
      </c>
      <c r="J950" s="32">
        <v>23501797.57</v>
      </c>
      <c r="K950" s="32">
        <v>0</v>
      </c>
      <c r="L950" s="32">
        <v>924633053.01999998</v>
      </c>
      <c r="M950" s="32">
        <v>920929765.57000005</v>
      </c>
      <c r="N950" s="32">
        <v>3703287.45</v>
      </c>
    </row>
    <row r="951" spans="1:14" x14ac:dyDescent="0.2">
      <c r="A951" s="20" t="s">
        <v>19</v>
      </c>
      <c r="B951" s="20" t="s">
        <v>20</v>
      </c>
      <c r="C951" s="31">
        <v>0</v>
      </c>
      <c r="D951" s="31">
        <v>0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1">
        <v>0</v>
      </c>
      <c r="M951" s="31">
        <v>0</v>
      </c>
      <c r="N951" s="31">
        <v>0</v>
      </c>
    </row>
    <row r="952" spans="1:14" x14ac:dyDescent="0.2">
      <c r="A952" s="20" t="s">
        <v>19</v>
      </c>
      <c r="B952" s="20" t="s">
        <v>21</v>
      </c>
      <c r="C952" s="31">
        <v>0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  <c r="N952" s="31">
        <v>0</v>
      </c>
    </row>
    <row r="953" spans="1:14" x14ac:dyDescent="0.2">
      <c r="A953" s="20" t="s">
        <v>19</v>
      </c>
      <c r="B953" s="20" t="s">
        <v>22</v>
      </c>
      <c r="C953" s="31">
        <v>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1">
        <v>0</v>
      </c>
      <c r="M953" s="31">
        <v>0</v>
      </c>
      <c r="N953" s="31">
        <v>0</v>
      </c>
    </row>
    <row r="954" spans="1:14" x14ac:dyDescent="0.2">
      <c r="A954" s="20" t="s">
        <v>19</v>
      </c>
      <c r="B954" s="20" t="s">
        <v>23</v>
      </c>
      <c r="C954" s="31">
        <v>0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1">
        <v>0</v>
      </c>
      <c r="M954" s="31">
        <v>0</v>
      </c>
      <c r="N954" s="31">
        <v>0</v>
      </c>
    </row>
    <row r="955" spans="1:14" x14ac:dyDescent="0.2">
      <c r="A955" s="20" t="s">
        <v>19</v>
      </c>
      <c r="B955" s="20" t="s">
        <v>24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1">
        <v>0</v>
      </c>
      <c r="M955" s="31">
        <v>0</v>
      </c>
      <c r="N955" s="31">
        <v>0</v>
      </c>
    </row>
    <row r="956" spans="1:14" x14ac:dyDescent="0.2">
      <c r="A956" s="20" t="s">
        <v>19</v>
      </c>
      <c r="B956" s="34" t="s">
        <v>25</v>
      </c>
      <c r="C956" s="31">
        <v>29415.32</v>
      </c>
      <c r="D956" s="31">
        <v>0</v>
      </c>
      <c r="E956" s="31">
        <v>29415.32</v>
      </c>
      <c r="F956" s="31">
        <v>5267448.46</v>
      </c>
      <c r="G956" s="31">
        <v>0</v>
      </c>
      <c r="H956" s="31">
        <v>5267448.46</v>
      </c>
      <c r="I956" s="31">
        <v>97305.7</v>
      </c>
      <c r="J956" s="31">
        <v>0</v>
      </c>
      <c r="K956" s="31">
        <v>97305.7</v>
      </c>
      <c r="L956" s="31">
        <v>25573516.260000002</v>
      </c>
      <c r="M956" s="31">
        <v>0</v>
      </c>
      <c r="N956" s="31">
        <v>25573516.260000002</v>
      </c>
    </row>
    <row r="957" spans="1:14" ht="25.5" x14ac:dyDescent="0.2">
      <c r="A957" s="20" t="s">
        <v>19</v>
      </c>
      <c r="B957" s="34" t="s">
        <v>26</v>
      </c>
      <c r="C957" s="31">
        <v>905506.27</v>
      </c>
      <c r="D957" s="31">
        <v>905506.27</v>
      </c>
      <c r="E957" s="31">
        <v>0</v>
      </c>
      <c r="F957" s="31">
        <v>21186088</v>
      </c>
      <c r="G957" s="31">
        <v>21186088</v>
      </c>
      <c r="H957" s="31">
        <v>0</v>
      </c>
      <c r="I957" s="31">
        <v>999233.61</v>
      </c>
      <c r="J957" s="31">
        <v>999233.61</v>
      </c>
      <c r="K957" s="31">
        <v>0</v>
      </c>
      <c r="L957" s="31">
        <v>65942413.219999999</v>
      </c>
      <c r="M957" s="31">
        <v>64604367.719999999</v>
      </c>
      <c r="N957" s="31">
        <v>1338045.5</v>
      </c>
    </row>
    <row r="958" spans="1:14" x14ac:dyDescent="0.2">
      <c r="A958" s="20" t="s">
        <v>19</v>
      </c>
      <c r="B958" s="20" t="s">
        <v>27</v>
      </c>
      <c r="C958" s="31">
        <v>892374.29</v>
      </c>
      <c r="D958" s="31">
        <v>892374.29</v>
      </c>
      <c r="E958" s="31">
        <v>0</v>
      </c>
      <c r="F958" s="31">
        <v>14300500</v>
      </c>
      <c r="G958" s="31">
        <v>14300500</v>
      </c>
      <c r="H958" s="31">
        <v>0</v>
      </c>
      <c r="I958" s="31">
        <v>892374.29</v>
      </c>
      <c r="J958" s="31">
        <v>892374.29</v>
      </c>
      <c r="K958" s="31">
        <v>0</v>
      </c>
      <c r="L958" s="31">
        <v>41218005</v>
      </c>
      <c r="M958" s="31">
        <v>41218005</v>
      </c>
      <c r="N958" s="31">
        <v>0</v>
      </c>
    </row>
    <row r="959" spans="1:14" x14ac:dyDescent="0.2">
      <c r="A959" s="20" t="s">
        <v>19</v>
      </c>
      <c r="B959" s="20" t="s">
        <v>28</v>
      </c>
      <c r="C959" s="31">
        <v>0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1">
        <v>0</v>
      </c>
      <c r="M959" s="31">
        <v>0</v>
      </c>
      <c r="N959" s="31">
        <v>0</v>
      </c>
    </row>
    <row r="960" spans="1:14" x14ac:dyDescent="0.2">
      <c r="A960" s="20" t="s">
        <v>19</v>
      </c>
      <c r="B960" s="20" t="s">
        <v>29</v>
      </c>
      <c r="C960" s="31">
        <v>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1">
        <v>0</v>
      </c>
      <c r="M960" s="31">
        <v>0</v>
      </c>
      <c r="N960" s="31">
        <v>0</v>
      </c>
    </row>
    <row r="961" spans="1:14" x14ac:dyDescent="0.2">
      <c r="A961" s="20" t="s">
        <v>19</v>
      </c>
      <c r="B961" s="20" t="s">
        <v>30</v>
      </c>
      <c r="C961" s="31">
        <v>0</v>
      </c>
      <c r="D961" s="31">
        <v>0</v>
      </c>
      <c r="E961" s="31">
        <v>0</v>
      </c>
      <c r="F961" s="31">
        <v>0</v>
      </c>
      <c r="G961" s="31">
        <v>0</v>
      </c>
      <c r="H961" s="31">
        <v>0</v>
      </c>
      <c r="I961" s="31">
        <v>0</v>
      </c>
      <c r="J961" s="31">
        <v>0</v>
      </c>
      <c r="K961" s="31">
        <v>0</v>
      </c>
      <c r="L961" s="31">
        <v>0</v>
      </c>
      <c r="M961" s="31">
        <v>0</v>
      </c>
      <c r="N961" s="31">
        <v>0</v>
      </c>
    </row>
    <row r="962" spans="1:14" x14ac:dyDescent="0.2">
      <c r="A962" s="20" t="s">
        <v>19</v>
      </c>
      <c r="B962" s="20" t="s">
        <v>31</v>
      </c>
      <c r="C962" s="31">
        <v>0</v>
      </c>
      <c r="D962" s="31">
        <v>0</v>
      </c>
      <c r="E962" s="31">
        <v>0</v>
      </c>
      <c r="F962" s="31">
        <v>0</v>
      </c>
      <c r="G962" s="31">
        <v>0</v>
      </c>
      <c r="H962" s="31">
        <v>0</v>
      </c>
      <c r="I962" s="31">
        <v>0</v>
      </c>
      <c r="J962" s="31">
        <v>0</v>
      </c>
      <c r="K962" s="31">
        <v>0</v>
      </c>
      <c r="L962" s="31">
        <v>0</v>
      </c>
      <c r="M962" s="31">
        <v>0</v>
      </c>
      <c r="N962" s="31">
        <v>0</v>
      </c>
    </row>
    <row r="963" spans="1:14" x14ac:dyDescent="0.2">
      <c r="A963" s="20" t="s">
        <v>19</v>
      </c>
      <c r="B963" s="20" t="s">
        <v>32</v>
      </c>
      <c r="C963" s="31">
        <v>13131.98</v>
      </c>
      <c r="D963" s="31">
        <v>13131.98</v>
      </c>
      <c r="E963" s="31">
        <v>0</v>
      </c>
      <c r="F963" s="31">
        <v>6885588</v>
      </c>
      <c r="G963" s="31">
        <v>6885588</v>
      </c>
      <c r="H963" s="31">
        <v>0</v>
      </c>
      <c r="I963" s="31">
        <v>0</v>
      </c>
      <c r="J963" s="31">
        <v>0</v>
      </c>
      <c r="K963" s="31">
        <v>0</v>
      </c>
      <c r="L963" s="31">
        <v>24724408.219999999</v>
      </c>
      <c r="M963" s="31">
        <v>23386362.719999999</v>
      </c>
      <c r="N963" s="31">
        <v>1338045.5</v>
      </c>
    </row>
    <row r="964" spans="1:14" ht="25.5" x14ac:dyDescent="0.2">
      <c r="A964" s="20" t="s">
        <v>19</v>
      </c>
      <c r="B964" s="34" t="s">
        <v>33</v>
      </c>
      <c r="C964" s="31">
        <v>56918.67</v>
      </c>
      <c r="D964" s="31">
        <v>56918.67</v>
      </c>
      <c r="E964" s="31">
        <v>0</v>
      </c>
      <c r="F964" s="31">
        <v>202286611.69</v>
      </c>
      <c r="G964" s="31">
        <v>198299512.56</v>
      </c>
      <c r="H964" s="31">
        <v>3987099.13</v>
      </c>
      <c r="I964" s="31">
        <f>I33+I52+I71+I90+I109+I128+I147+I166+I185+I204+I223+I242+I261+I280+I299+I318+I337+I356+I375+I394+I413+I432+I451+I470+I489+I508+I527+I546+I565+I584+I603+I622+I641+I660+I679+I698+I717+I736+I755+I774+I793+I812+I831+I850+I888+I907+I926+I945</f>
        <v>496463.67999999993</v>
      </c>
      <c r="J964" s="31">
        <f>J33+J52+J71+J90+J109+J128+J147+J166+J185+J204+J223+J242+J261+J280+J299+J318+J337+J356+J375+J394+J413+J432+J451+J470+J489+J508+J527+J546+J565+J584+J603+J622+J641+J660+J679+J698+J717+J736+J755+J774+J793+J812+J831+J850+J888+J907+J926+J945</f>
        <v>496463.67999999993</v>
      </c>
      <c r="K964" s="31">
        <v>0</v>
      </c>
      <c r="L964" s="31">
        <v>639865206.60000002</v>
      </c>
      <c r="M964" s="31">
        <v>627564948.08000004</v>
      </c>
      <c r="N964" s="31">
        <v>12300258.52</v>
      </c>
    </row>
    <row r="965" spans="1:14" x14ac:dyDescent="0.2">
      <c r="A965" s="20" t="s">
        <v>19</v>
      </c>
      <c r="B965" s="20" t="s">
        <v>34</v>
      </c>
      <c r="C965" s="31">
        <v>0</v>
      </c>
      <c r="D965" s="31">
        <v>0</v>
      </c>
      <c r="E965" s="31">
        <v>0</v>
      </c>
      <c r="F965" s="31">
        <v>0</v>
      </c>
      <c r="G965" s="31">
        <v>0</v>
      </c>
      <c r="H965" s="31">
        <v>0</v>
      </c>
      <c r="I965" s="31">
        <v>0</v>
      </c>
      <c r="J965" s="31">
        <v>0</v>
      </c>
      <c r="K965" s="31">
        <v>0</v>
      </c>
      <c r="L965" s="31">
        <v>0</v>
      </c>
      <c r="M965" s="31">
        <v>0</v>
      </c>
      <c r="N965" s="31">
        <v>0</v>
      </c>
    </row>
    <row r="966" spans="1:14" x14ac:dyDescent="0.2">
      <c r="A966" s="20" t="s">
        <v>19</v>
      </c>
      <c r="B966" s="34" t="s">
        <v>35</v>
      </c>
      <c r="C966" s="31">
        <v>0</v>
      </c>
      <c r="D966" s="31">
        <v>0</v>
      </c>
      <c r="E966" s="31">
        <v>0</v>
      </c>
      <c r="F966" s="31">
        <v>37004156.170000002</v>
      </c>
      <c r="G966" s="31">
        <v>37004156.170000002</v>
      </c>
      <c r="H966" s="31">
        <v>0</v>
      </c>
      <c r="I966" s="31">
        <v>433056.25</v>
      </c>
      <c r="J966" s="31">
        <v>433056.25</v>
      </c>
      <c r="K966" s="31">
        <v>0</v>
      </c>
      <c r="L966" s="31">
        <v>85923576.150000006</v>
      </c>
      <c r="M966" s="31">
        <v>85923576.150000006</v>
      </c>
      <c r="N966" s="31">
        <v>0</v>
      </c>
    </row>
    <row r="967" spans="1:14" x14ac:dyDescent="0.2">
      <c r="A967" s="20" t="s">
        <v>19</v>
      </c>
      <c r="B967" s="34" t="s">
        <v>36</v>
      </c>
      <c r="C967" s="31">
        <v>808.16</v>
      </c>
      <c r="D967" s="31">
        <v>808.16</v>
      </c>
      <c r="E967" s="31">
        <v>0</v>
      </c>
      <c r="F967" s="31">
        <v>13544521.199999999</v>
      </c>
      <c r="G967" s="31">
        <v>13544521.199999999</v>
      </c>
      <c r="H967" s="31">
        <v>0</v>
      </c>
      <c r="I967" s="31">
        <v>808.16</v>
      </c>
      <c r="J967" s="31">
        <v>808.16</v>
      </c>
      <c r="K967" s="31">
        <v>0</v>
      </c>
      <c r="L967" s="31">
        <v>37645303.840000004</v>
      </c>
      <c r="M967" s="31">
        <v>37645303.840000004</v>
      </c>
      <c r="N967" s="31">
        <v>0</v>
      </c>
    </row>
    <row r="968" spans="1:14" x14ac:dyDescent="0.2">
      <c r="A968" s="37" t="s">
        <v>19</v>
      </c>
      <c r="B968" s="37" t="s">
        <v>37</v>
      </c>
      <c r="C968" s="38">
        <v>8795956.4800000004</v>
      </c>
      <c r="D968" s="38">
        <v>8766541.1600000001</v>
      </c>
      <c r="E968" s="38">
        <v>29415.32</v>
      </c>
      <c r="F968" s="38">
        <v>817062902.30999994</v>
      </c>
      <c r="G968" s="38">
        <v>806791333.70000005</v>
      </c>
      <c r="H968" s="38">
        <v>10271568.609999999</v>
      </c>
      <c r="I968" s="38">
        <f>I950+I956+I957+I964+I966+I967</f>
        <v>25528664.969999999</v>
      </c>
      <c r="J968" s="38">
        <f t="shared" ref="J968:K968" si="2">J950+J956+J957+J964+J966+J967</f>
        <v>25431359.27</v>
      </c>
      <c r="K968" s="38">
        <f t="shared" si="2"/>
        <v>97305.7</v>
      </c>
      <c r="L968" s="38">
        <v>1779583069.0899999</v>
      </c>
      <c r="M968" s="38">
        <v>1736667961.3599999</v>
      </c>
      <c r="N968" s="38">
        <v>42915107.729999997</v>
      </c>
    </row>
    <row r="969" spans="1:14" x14ac:dyDescent="0.2">
      <c r="A969" s="39"/>
      <c r="B969" s="39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</row>
    <row r="970" spans="1:14" x14ac:dyDescent="0.2">
      <c r="A970" s="39"/>
      <c r="B970" s="39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</row>
    <row r="971" spans="1:14" customFormat="1" ht="17.25" customHeight="1" x14ac:dyDescent="0.3">
      <c r="A971" s="43" t="s">
        <v>92</v>
      </c>
      <c r="B971" s="45" t="s">
        <v>94</v>
      </c>
      <c r="C971" s="42"/>
      <c r="D971" s="41"/>
      <c r="E971" s="41"/>
      <c r="F971" s="41"/>
      <c r="G971" s="41"/>
      <c r="H971" s="41"/>
      <c r="I971" s="41"/>
      <c r="J971" s="41"/>
      <c r="K971" s="41"/>
      <c r="L971" s="35"/>
      <c r="M971" s="35"/>
      <c r="N971" s="35"/>
    </row>
    <row r="972" spans="1:14" customFormat="1" ht="17.25" customHeight="1" x14ac:dyDescent="0.3">
      <c r="A972" s="43" t="s">
        <v>93</v>
      </c>
      <c r="B972" s="42"/>
      <c r="C972" s="42"/>
      <c r="D972" s="41"/>
      <c r="E972" s="41"/>
      <c r="F972" s="41"/>
      <c r="G972" s="41"/>
      <c r="H972" s="41"/>
      <c r="I972" s="41"/>
      <c r="J972" s="41"/>
      <c r="K972" s="41"/>
      <c r="L972" s="35"/>
      <c r="M972" s="35"/>
      <c r="N972" s="35"/>
    </row>
    <row r="973" spans="1:14" customFormat="1" ht="17.25" customHeight="1" x14ac:dyDescent="0.3">
      <c r="A973" s="42"/>
      <c r="B973" s="42"/>
      <c r="C973" s="42"/>
      <c r="D973" s="41"/>
      <c r="E973" s="41"/>
      <c r="F973" s="41"/>
      <c r="G973" s="41"/>
      <c r="H973" s="41"/>
      <c r="I973" s="41"/>
      <c r="J973" s="41"/>
      <c r="K973" s="41"/>
      <c r="L973" s="35"/>
      <c r="M973" s="35"/>
      <c r="N973" s="35"/>
    </row>
    <row r="974" spans="1:14" customFormat="1" ht="17.25" customHeight="1" x14ac:dyDescent="0.25">
      <c r="A974" s="40" t="s">
        <v>90</v>
      </c>
      <c r="B974" s="44" t="s">
        <v>91</v>
      </c>
      <c r="C974" s="41"/>
      <c r="D974" s="41"/>
      <c r="E974" s="41"/>
      <c r="F974" s="41"/>
      <c r="G974" s="41"/>
      <c r="H974" s="41"/>
      <c r="I974" s="41"/>
      <c r="J974" s="41"/>
      <c r="K974" s="41"/>
      <c r="L974" s="35"/>
      <c r="M974" s="35"/>
      <c r="N974" s="35"/>
    </row>
    <row r="975" spans="1:14" x14ac:dyDescent="0.2">
      <c r="A975" s="39"/>
      <c r="B975" s="39"/>
    </row>
    <row r="976" spans="1:14" x14ac:dyDescent="0.2">
      <c r="A976" s="39"/>
      <c r="B976" s="39"/>
    </row>
    <row r="977" spans="1:2" x14ac:dyDescent="0.2">
      <c r="A977" s="39"/>
      <c r="B977" s="39"/>
    </row>
    <row r="978" spans="1:2" x14ac:dyDescent="0.2">
      <c r="A978" s="39"/>
      <c r="B978" s="39"/>
    </row>
    <row r="979" spans="1:2" x14ac:dyDescent="0.2">
      <c r="A979" s="39"/>
      <c r="B979" s="39"/>
    </row>
    <row r="980" spans="1:2" x14ac:dyDescent="0.2">
      <c r="A980" s="39"/>
      <c r="B980" s="39"/>
    </row>
    <row r="981" spans="1:2" x14ac:dyDescent="0.2">
      <c r="A981" s="39"/>
      <c r="B981" s="39"/>
    </row>
    <row r="982" spans="1:2" x14ac:dyDescent="0.2">
      <c r="A982" s="39"/>
      <c r="B982" s="39"/>
    </row>
    <row r="983" spans="1:2" x14ac:dyDescent="0.2">
      <c r="A983" s="39"/>
      <c r="B983" s="39"/>
    </row>
    <row r="984" spans="1:2" x14ac:dyDescent="0.2">
      <c r="A984" s="39"/>
      <c r="B984" s="39"/>
    </row>
    <row r="985" spans="1:2" x14ac:dyDescent="0.2">
      <c r="A985" s="39"/>
      <c r="B985" s="39"/>
    </row>
    <row r="986" spans="1:2" x14ac:dyDescent="0.2">
      <c r="A986" s="39"/>
      <c r="B986" s="39"/>
    </row>
    <row r="987" spans="1:2" x14ac:dyDescent="0.2">
      <c r="A987" s="39"/>
      <c r="B987" s="39"/>
    </row>
    <row r="988" spans="1:2" x14ac:dyDescent="0.2">
      <c r="A988" s="39"/>
      <c r="B988" s="39"/>
    </row>
    <row r="989" spans="1:2" x14ac:dyDescent="0.2">
      <c r="A989" s="39"/>
      <c r="B989" s="39"/>
    </row>
    <row r="990" spans="1:2" x14ac:dyDescent="0.2">
      <c r="A990" s="39"/>
      <c r="B990" s="39"/>
    </row>
    <row r="991" spans="1:2" x14ac:dyDescent="0.2">
      <c r="A991" s="39"/>
      <c r="B991" s="39"/>
    </row>
    <row r="992" spans="1:2" x14ac:dyDescent="0.2">
      <c r="A992" s="39"/>
      <c r="B992" s="39"/>
    </row>
    <row r="993" spans="1:2" x14ac:dyDescent="0.2">
      <c r="A993" s="39"/>
      <c r="B993" s="39"/>
    </row>
    <row r="994" spans="1:2" x14ac:dyDescent="0.2">
      <c r="A994" s="39"/>
      <c r="B994" s="39"/>
    </row>
    <row r="995" spans="1:2" x14ac:dyDescent="0.2">
      <c r="A995" s="39"/>
      <c r="B995" s="39"/>
    </row>
    <row r="996" spans="1:2" x14ac:dyDescent="0.2">
      <c r="A996" s="39"/>
      <c r="B996" s="39"/>
    </row>
    <row r="997" spans="1:2" x14ac:dyDescent="0.2">
      <c r="A997" s="39"/>
      <c r="B997" s="39"/>
    </row>
    <row r="998" spans="1:2" x14ac:dyDescent="0.2">
      <c r="A998" s="39"/>
      <c r="B998" s="39"/>
    </row>
    <row r="999" spans="1:2" x14ac:dyDescent="0.2">
      <c r="A999" s="39"/>
      <c r="B999" s="39"/>
    </row>
    <row r="1000" spans="1:2" x14ac:dyDescent="0.2">
      <c r="A1000" s="39"/>
      <c r="B1000" s="39"/>
    </row>
    <row r="1001" spans="1:2" x14ac:dyDescent="0.2">
      <c r="A1001" s="39"/>
      <c r="B1001" s="39"/>
    </row>
    <row r="1002" spans="1:2" x14ac:dyDescent="0.2">
      <c r="A1002" s="39"/>
      <c r="B1002" s="39"/>
    </row>
    <row r="1003" spans="1:2" x14ac:dyDescent="0.2">
      <c r="A1003" s="39"/>
      <c r="B1003" s="39"/>
    </row>
    <row r="1004" spans="1:2" x14ac:dyDescent="0.2">
      <c r="A1004" s="39"/>
      <c r="B1004" s="39"/>
    </row>
    <row r="1005" spans="1:2" x14ac:dyDescent="0.2">
      <c r="A1005" s="39"/>
      <c r="B1005" s="39"/>
    </row>
    <row r="1006" spans="1:2" x14ac:dyDescent="0.2">
      <c r="A1006" s="39"/>
      <c r="B1006" s="39"/>
    </row>
    <row r="1007" spans="1:2" x14ac:dyDescent="0.2">
      <c r="A1007" s="39"/>
      <c r="B1007" s="39"/>
    </row>
    <row r="1008" spans="1:2" x14ac:dyDescent="0.2">
      <c r="A1008" s="39"/>
      <c r="B1008" s="39"/>
    </row>
    <row r="1009" spans="1:2" x14ac:dyDescent="0.2">
      <c r="A1009" s="39"/>
      <c r="B1009" s="39"/>
    </row>
    <row r="1010" spans="1:2" x14ac:dyDescent="0.2">
      <c r="A1010" s="39"/>
      <c r="B1010" s="39"/>
    </row>
    <row r="1011" spans="1:2" x14ac:dyDescent="0.2">
      <c r="A1011" s="39"/>
      <c r="B1011" s="39"/>
    </row>
    <row r="1012" spans="1:2" x14ac:dyDescent="0.2">
      <c r="A1012" s="39"/>
      <c r="B1012" s="39"/>
    </row>
    <row r="1013" spans="1:2" x14ac:dyDescent="0.2">
      <c r="A1013" s="39"/>
      <c r="B1013" s="39"/>
    </row>
    <row r="1014" spans="1:2" x14ac:dyDescent="0.2">
      <c r="A1014" s="39"/>
      <c r="B1014" s="39"/>
    </row>
    <row r="1015" spans="1:2" x14ac:dyDescent="0.2">
      <c r="A1015" s="39"/>
      <c r="B1015" s="39"/>
    </row>
    <row r="1016" spans="1:2" x14ac:dyDescent="0.2">
      <c r="A1016" s="39"/>
      <c r="B1016" s="39"/>
    </row>
    <row r="1017" spans="1:2" x14ac:dyDescent="0.2">
      <c r="A1017" s="39"/>
      <c r="B1017" s="39"/>
    </row>
    <row r="1018" spans="1:2" x14ac:dyDescent="0.2">
      <c r="A1018" s="39"/>
      <c r="B1018" s="39"/>
    </row>
    <row r="1019" spans="1:2" x14ac:dyDescent="0.2">
      <c r="A1019" s="39"/>
      <c r="B1019" s="39"/>
    </row>
    <row r="1020" spans="1:2" x14ac:dyDescent="0.2">
      <c r="A1020" s="39"/>
      <c r="B1020" s="39"/>
    </row>
    <row r="1021" spans="1:2" x14ac:dyDescent="0.2">
      <c r="A1021" s="39"/>
      <c r="B1021" s="39"/>
    </row>
    <row r="1022" spans="1:2" x14ac:dyDescent="0.2">
      <c r="A1022" s="39"/>
      <c r="B1022" s="39"/>
    </row>
    <row r="1023" spans="1:2" x14ac:dyDescent="0.2">
      <c r="A1023" s="39"/>
      <c r="B1023" s="39"/>
    </row>
    <row r="1024" spans="1:2" x14ac:dyDescent="0.2">
      <c r="A1024" s="39"/>
      <c r="B1024" s="39"/>
    </row>
    <row r="1025" spans="1:2" x14ac:dyDescent="0.2">
      <c r="A1025" s="39"/>
      <c r="B1025" s="39"/>
    </row>
    <row r="1026" spans="1:2" x14ac:dyDescent="0.2">
      <c r="A1026" s="39"/>
      <c r="B1026" s="39"/>
    </row>
    <row r="1027" spans="1:2" x14ac:dyDescent="0.2">
      <c r="A1027" s="39"/>
      <c r="B1027" s="39"/>
    </row>
    <row r="1028" spans="1:2" x14ac:dyDescent="0.2">
      <c r="A1028" s="39"/>
      <c r="B1028" s="39"/>
    </row>
    <row r="1029" spans="1:2" x14ac:dyDescent="0.2">
      <c r="A1029" s="39"/>
      <c r="B1029" s="39"/>
    </row>
    <row r="1030" spans="1:2" x14ac:dyDescent="0.2">
      <c r="A1030" s="39"/>
      <c r="B1030" s="39"/>
    </row>
    <row r="1031" spans="1:2" x14ac:dyDescent="0.2">
      <c r="A1031" s="39"/>
      <c r="B1031" s="39"/>
    </row>
    <row r="1032" spans="1:2" x14ac:dyDescent="0.2">
      <c r="A1032" s="39"/>
      <c r="B1032" s="39"/>
    </row>
    <row r="1033" spans="1:2" x14ac:dyDescent="0.2">
      <c r="A1033" s="39"/>
      <c r="B1033" s="39"/>
    </row>
    <row r="1034" spans="1:2" x14ac:dyDescent="0.2">
      <c r="A1034" s="39"/>
      <c r="B1034" s="39"/>
    </row>
    <row r="1035" spans="1:2" x14ac:dyDescent="0.2">
      <c r="A1035" s="39"/>
      <c r="B1035" s="39"/>
    </row>
    <row r="1036" spans="1:2" x14ac:dyDescent="0.2">
      <c r="A1036" s="39"/>
      <c r="B1036" s="39"/>
    </row>
    <row r="1037" spans="1:2" x14ac:dyDescent="0.2">
      <c r="A1037" s="39"/>
      <c r="B1037" s="39"/>
    </row>
    <row r="1038" spans="1:2" x14ac:dyDescent="0.2">
      <c r="A1038" s="39"/>
      <c r="B1038" s="39"/>
    </row>
    <row r="1039" spans="1:2" x14ac:dyDescent="0.2">
      <c r="A1039" s="39"/>
      <c r="B1039" s="39"/>
    </row>
    <row r="1040" spans="1:2" x14ac:dyDescent="0.2">
      <c r="A1040" s="39"/>
      <c r="B1040" s="39"/>
    </row>
    <row r="1041" spans="1:2" x14ac:dyDescent="0.2">
      <c r="A1041" s="39"/>
      <c r="B1041" s="39"/>
    </row>
    <row r="1042" spans="1:2" x14ac:dyDescent="0.2">
      <c r="A1042" s="39"/>
      <c r="B1042" s="39"/>
    </row>
    <row r="1043" spans="1:2" x14ac:dyDescent="0.2">
      <c r="A1043" s="39"/>
      <c r="B1043" s="39"/>
    </row>
    <row r="1044" spans="1:2" x14ac:dyDescent="0.2">
      <c r="A1044" s="39"/>
      <c r="B1044" s="39"/>
    </row>
    <row r="1045" spans="1:2" x14ac:dyDescent="0.2">
      <c r="A1045" s="39"/>
      <c r="B1045" s="39"/>
    </row>
    <row r="1046" spans="1:2" x14ac:dyDescent="0.2">
      <c r="A1046" s="39"/>
      <c r="B1046" s="39"/>
    </row>
    <row r="1047" spans="1:2" x14ac:dyDescent="0.2">
      <c r="A1047" s="39"/>
      <c r="B1047" s="39"/>
    </row>
    <row r="1048" spans="1:2" x14ac:dyDescent="0.2">
      <c r="A1048" s="39"/>
      <c r="B1048" s="39"/>
    </row>
    <row r="1049" spans="1:2" x14ac:dyDescent="0.2">
      <c r="A1049" s="39"/>
      <c r="B1049" s="39"/>
    </row>
    <row r="1050" spans="1:2" x14ac:dyDescent="0.2">
      <c r="A1050" s="39"/>
      <c r="B1050" s="39"/>
    </row>
    <row r="1051" spans="1:2" x14ac:dyDescent="0.2">
      <c r="A1051" s="39"/>
      <c r="B1051" s="39"/>
    </row>
    <row r="1052" spans="1:2" x14ac:dyDescent="0.2">
      <c r="A1052" s="39"/>
      <c r="B1052" s="39"/>
    </row>
    <row r="1053" spans="1:2" x14ac:dyDescent="0.2">
      <c r="A1053" s="39"/>
      <c r="B1053" s="39"/>
    </row>
    <row r="1054" spans="1:2" x14ac:dyDescent="0.2">
      <c r="A1054" s="39"/>
      <c r="B1054" s="39"/>
    </row>
    <row r="1055" spans="1:2" x14ac:dyDescent="0.2">
      <c r="A1055" s="39"/>
      <c r="B1055" s="39"/>
    </row>
    <row r="1056" spans="1:2" x14ac:dyDescent="0.2">
      <c r="A1056" s="39"/>
      <c r="B1056" s="39"/>
    </row>
    <row r="1057" spans="1:2" x14ac:dyDescent="0.2">
      <c r="A1057" s="39"/>
      <c r="B1057" s="39"/>
    </row>
    <row r="1058" spans="1:2" x14ac:dyDescent="0.2">
      <c r="A1058" s="39"/>
      <c r="B1058" s="39"/>
    </row>
    <row r="1059" spans="1:2" x14ac:dyDescent="0.2">
      <c r="A1059" s="39"/>
      <c r="B1059" s="39"/>
    </row>
    <row r="1060" spans="1:2" x14ac:dyDescent="0.2">
      <c r="A1060" s="39"/>
      <c r="B1060" s="39"/>
    </row>
    <row r="1061" spans="1:2" x14ac:dyDescent="0.2">
      <c r="A1061" s="39"/>
      <c r="B1061" s="39"/>
    </row>
    <row r="1062" spans="1:2" x14ac:dyDescent="0.2">
      <c r="A1062" s="39"/>
      <c r="B1062" s="39"/>
    </row>
    <row r="1063" spans="1:2" x14ac:dyDescent="0.2">
      <c r="A1063" s="39"/>
      <c r="B1063" s="39"/>
    </row>
    <row r="1064" spans="1:2" x14ac:dyDescent="0.2">
      <c r="A1064" s="39"/>
      <c r="B1064" s="39"/>
    </row>
    <row r="1065" spans="1:2" x14ac:dyDescent="0.2">
      <c r="A1065" s="39"/>
      <c r="B1065" s="39"/>
    </row>
    <row r="1066" spans="1:2" x14ac:dyDescent="0.2">
      <c r="A1066" s="39"/>
      <c r="B1066" s="39"/>
    </row>
    <row r="1067" spans="1:2" x14ac:dyDescent="0.2">
      <c r="A1067" s="39"/>
      <c r="B1067" s="39"/>
    </row>
    <row r="1068" spans="1:2" x14ac:dyDescent="0.2">
      <c r="A1068" s="39"/>
      <c r="B1068" s="39"/>
    </row>
    <row r="1069" spans="1:2" x14ac:dyDescent="0.2">
      <c r="A1069" s="39"/>
      <c r="B1069" s="39"/>
    </row>
    <row r="1070" spans="1:2" x14ac:dyDescent="0.2">
      <c r="A1070" s="39"/>
      <c r="B1070" s="39"/>
    </row>
    <row r="1071" spans="1:2" x14ac:dyDescent="0.2">
      <c r="A1071" s="39"/>
      <c r="B1071" s="39"/>
    </row>
    <row r="1072" spans="1:2" x14ac:dyDescent="0.2">
      <c r="A1072" s="39"/>
      <c r="B1072" s="39"/>
    </row>
    <row r="1073" spans="1:2" x14ac:dyDescent="0.2">
      <c r="A1073" s="39"/>
      <c r="B1073" s="39"/>
    </row>
    <row r="1074" spans="1:2" x14ac:dyDescent="0.2">
      <c r="A1074" s="39"/>
      <c r="B1074" s="39"/>
    </row>
    <row r="1075" spans="1:2" x14ac:dyDescent="0.2">
      <c r="A1075" s="39"/>
      <c r="B1075" s="39"/>
    </row>
    <row r="1076" spans="1:2" x14ac:dyDescent="0.2">
      <c r="A1076" s="39"/>
      <c r="B1076" s="39"/>
    </row>
    <row r="1077" spans="1:2" x14ac:dyDescent="0.2">
      <c r="A1077" s="39"/>
      <c r="B1077" s="39"/>
    </row>
    <row r="1078" spans="1:2" x14ac:dyDescent="0.2">
      <c r="A1078" s="39"/>
      <c r="B1078" s="39"/>
    </row>
    <row r="1079" spans="1:2" x14ac:dyDescent="0.2">
      <c r="A1079" s="39"/>
      <c r="B1079" s="39"/>
    </row>
    <row r="1080" spans="1:2" x14ac:dyDescent="0.2">
      <c r="A1080" s="39"/>
      <c r="B1080" s="39"/>
    </row>
    <row r="1081" spans="1:2" x14ac:dyDescent="0.2">
      <c r="A1081" s="39"/>
      <c r="B1081" s="39"/>
    </row>
    <row r="1082" spans="1:2" x14ac:dyDescent="0.2">
      <c r="A1082" s="39"/>
      <c r="B1082" s="39"/>
    </row>
    <row r="1083" spans="1:2" x14ac:dyDescent="0.2">
      <c r="A1083" s="39"/>
      <c r="B1083" s="39"/>
    </row>
    <row r="1084" spans="1:2" x14ac:dyDescent="0.2">
      <c r="A1084" s="39"/>
      <c r="B1084" s="39"/>
    </row>
    <row r="1085" spans="1:2" x14ac:dyDescent="0.2">
      <c r="A1085" s="39"/>
      <c r="B1085" s="39"/>
    </row>
    <row r="1086" spans="1:2" x14ac:dyDescent="0.2">
      <c r="A1086" s="39"/>
      <c r="B1086" s="39"/>
    </row>
    <row r="1087" spans="1:2" x14ac:dyDescent="0.2">
      <c r="A1087" s="39"/>
      <c r="B1087" s="39"/>
    </row>
    <row r="1088" spans="1:2" x14ac:dyDescent="0.2">
      <c r="A1088" s="39"/>
      <c r="B1088" s="39"/>
    </row>
    <row r="1089" spans="1:2" x14ac:dyDescent="0.2">
      <c r="A1089" s="39"/>
      <c r="B1089" s="39"/>
    </row>
    <row r="1090" spans="1:2" x14ac:dyDescent="0.2">
      <c r="A1090" s="39"/>
      <c r="B1090" s="39"/>
    </row>
    <row r="1091" spans="1:2" x14ac:dyDescent="0.2">
      <c r="A1091" s="39"/>
      <c r="B1091" s="39"/>
    </row>
    <row r="1092" spans="1:2" x14ac:dyDescent="0.2">
      <c r="A1092" s="39"/>
      <c r="B1092" s="39"/>
    </row>
    <row r="1093" spans="1:2" x14ac:dyDescent="0.2">
      <c r="A1093" s="39"/>
      <c r="B1093" s="39"/>
    </row>
    <row r="1094" spans="1:2" x14ac:dyDescent="0.2">
      <c r="A1094" s="39"/>
      <c r="B1094" s="39"/>
    </row>
    <row r="1095" spans="1:2" x14ac:dyDescent="0.2">
      <c r="A1095" s="39"/>
      <c r="B1095" s="39"/>
    </row>
    <row r="1096" spans="1:2" x14ac:dyDescent="0.2">
      <c r="A1096" s="39"/>
      <c r="B1096" s="39"/>
    </row>
    <row r="1097" spans="1:2" x14ac:dyDescent="0.2">
      <c r="A1097" s="39"/>
      <c r="B1097" s="39"/>
    </row>
    <row r="1098" spans="1:2" x14ac:dyDescent="0.2">
      <c r="A1098" s="39"/>
      <c r="B1098" s="39"/>
    </row>
    <row r="1099" spans="1:2" x14ac:dyDescent="0.2">
      <c r="A1099" s="39"/>
      <c r="B1099" s="39"/>
    </row>
    <row r="1100" spans="1:2" x14ac:dyDescent="0.2">
      <c r="A1100" s="39"/>
      <c r="B1100" s="39"/>
    </row>
    <row r="1101" spans="1:2" x14ac:dyDescent="0.2">
      <c r="A1101" s="39"/>
      <c r="B1101" s="39"/>
    </row>
    <row r="1102" spans="1:2" x14ac:dyDescent="0.2">
      <c r="A1102" s="39"/>
      <c r="B1102" s="39"/>
    </row>
    <row r="1103" spans="1:2" x14ac:dyDescent="0.2">
      <c r="A1103" s="39"/>
      <c r="B1103" s="39"/>
    </row>
    <row r="1104" spans="1:2" x14ac:dyDescent="0.2">
      <c r="A1104" s="39"/>
      <c r="B1104" s="39"/>
    </row>
    <row r="1105" spans="1:2" x14ac:dyDescent="0.2">
      <c r="A1105" s="39"/>
      <c r="B1105" s="39"/>
    </row>
    <row r="1106" spans="1:2" x14ac:dyDescent="0.2">
      <c r="A1106" s="39"/>
      <c r="B1106" s="39"/>
    </row>
    <row r="1107" spans="1:2" x14ac:dyDescent="0.2">
      <c r="A1107" s="39"/>
      <c r="B1107" s="39"/>
    </row>
    <row r="1108" spans="1:2" x14ac:dyDescent="0.2">
      <c r="A1108" s="39"/>
      <c r="B1108" s="39"/>
    </row>
    <row r="1109" spans="1:2" x14ac:dyDescent="0.2">
      <c r="A1109" s="39"/>
      <c r="B1109" s="39"/>
    </row>
    <row r="1110" spans="1:2" x14ac:dyDescent="0.2">
      <c r="A1110" s="39"/>
      <c r="B1110" s="39"/>
    </row>
    <row r="1111" spans="1:2" x14ac:dyDescent="0.2">
      <c r="A1111" s="39"/>
      <c r="B1111" s="39"/>
    </row>
    <row r="1112" spans="1:2" x14ac:dyDescent="0.2">
      <c r="A1112" s="39"/>
      <c r="B1112" s="39"/>
    </row>
    <row r="1113" spans="1:2" x14ac:dyDescent="0.2">
      <c r="A1113" s="39"/>
      <c r="B1113" s="39"/>
    </row>
    <row r="1114" spans="1:2" x14ac:dyDescent="0.2">
      <c r="A1114" s="39"/>
      <c r="B1114" s="39"/>
    </row>
    <row r="1115" spans="1:2" x14ac:dyDescent="0.2">
      <c r="A1115" s="39"/>
      <c r="B1115" s="39"/>
    </row>
    <row r="1116" spans="1:2" x14ac:dyDescent="0.2">
      <c r="A1116" s="39"/>
      <c r="B1116" s="39"/>
    </row>
    <row r="1117" spans="1:2" x14ac:dyDescent="0.2">
      <c r="A1117" s="39"/>
      <c r="B1117" s="39"/>
    </row>
    <row r="1118" spans="1:2" x14ac:dyDescent="0.2">
      <c r="A1118" s="39"/>
      <c r="B1118" s="39"/>
    </row>
    <row r="1119" spans="1:2" x14ac:dyDescent="0.2">
      <c r="A1119" s="39"/>
      <c r="B1119" s="39"/>
    </row>
    <row r="1120" spans="1:2" x14ac:dyDescent="0.2">
      <c r="A1120" s="39"/>
      <c r="B1120" s="39"/>
    </row>
    <row r="1121" spans="1:2" x14ac:dyDescent="0.2">
      <c r="A1121" s="39"/>
      <c r="B1121" s="39"/>
    </row>
    <row r="1122" spans="1:2" x14ac:dyDescent="0.2">
      <c r="A1122" s="39"/>
      <c r="B1122" s="39"/>
    </row>
    <row r="1123" spans="1:2" x14ac:dyDescent="0.2">
      <c r="A1123" s="39"/>
      <c r="B1123" s="39"/>
    </row>
    <row r="1124" spans="1:2" x14ac:dyDescent="0.2">
      <c r="A1124" s="39"/>
      <c r="B1124" s="39"/>
    </row>
    <row r="1125" spans="1:2" x14ac:dyDescent="0.2">
      <c r="A1125" s="39"/>
      <c r="B1125" s="39"/>
    </row>
    <row r="1126" spans="1:2" x14ac:dyDescent="0.2">
      <c r="A1126" s="39"/>
      <c r="B1126" s="39"/>
    </row>
    <row r="1127" spans="1:2" x14ac:dyDescent="0.2">
      <c r="A1127" s="39"/>
      <c r="B1127" s="39"/>
    </row>
    <row r="1128" spans="1:2" x14ac:dyDescent="0.2">
      <c r="A1128" s="39"/>
      <c r="B1128" s="39"/>
    </row>
    <row r="1129" spans="1:2" x14ac:dyDescent="0.2">
      <c r="A1129" s="39"/>
      <c r="B1129" s="39"/>
    </row>
    <row r="1130" spans="1:2" x14ac:dyDescent="0.2">
      <c r="A1130" s="39"/>
      <c r="B1130" s="39"/>
    </row>
    <row r="1131" spans="1:2" x14ac:dyDescent="0.2">
      <c r="A1131" s="39"/>
      <c r="B1131" s="39"/>
    </row>
    <row r="1132" spans="1:2" x14ac:dyDescent="0.2">
      <c r="A1132" s="39"/>
      <c r="B1132" s="39"/>
    </row>
    <row r="1133" spans="1:2" x14ac:dyDescent="0.2">
      <c r="A1133" s="39"/>
      <c r="B1133" s="39"/>
    </row>
    <row r="1134" spans="1:2" x14ac:dyDescent="0.2">
      <c r="A1134" s="39"/>
      <c r="B1134" s="39"/>
    </row>
    <row r="1135" spans="1:2" x14ac:dyDescent="0.2">
      <c r="A1135" s="39"/>
      <c r="B1135" s="39"/>
    </row>
    <row r="1136" spans="1:2" x14ac:dyDescent="0.2">
      <c r="A1136" s="39"/>
      <c r="B1136" s="39"/>
    </row>
    <row r="1137" spans="1:2" x14ac:dyDescent="0.2">
      <c r="A1137" s="39"/>
      <c r="B1137" s="39"/>
    </row>
    <row r="1138" spans="1:2" x14ac:dyDescent="0.2">
      <c r="A1138" s="39"/>
      <c r="B1138" s="39"/>
    </row>
    <row r="1139" spans="1:2" x14ac:dyDescent="0.2">
      <c r="A1139" s="39"/>
      <c r="B1139" s="39"/>
    </row>
    <row r="1140" spans="1:2" x14ac:dyDescent="0.2">
      <c r="A1140" s="39"/>
      <c r="B1140" s="39"/>
    </row>
    <row r="1141" spans="1:2" x14ac:dyDescent="0.2">
      <c r="A1141" s="39"/>
      <c r="B1141" s="39"/>
    </row>
    <row r="1142" spans="1:2" x14ac:dyDescent="0.2">
      <c r="A1142" s="39"/>
      <c r="B1142" s="39"/>
    </row>
    <row r="1143" spans="1:2" x14ac:dyDescent="0.2">
      <c r="A1143" s="39"/>
      <c r="B1143" s="39"/>
    </row>
    <row r="1144" spans="1:2" x14ac:dyDescent="0.2">
      <c r="A1144" s="39"/>
      <c r="B1144" s="39"/>
    </row>
    <row r="1145" spans="1:2" x14ac:dyDescent="0.2">
      <c r="A1145" s="39"/>
      <c r="B1145" s="39"/>
    </row>
    <row r="1146" spans="1:2" x14ac:dyDescent="0.2">
      <c r="A1146" s="39"/>
      <c r="B1146" s="39"/>
    </row>
    <row r="1147" spans="1:2" x14ac:dyDescent="0.2">
      <c r="A1147" s="39"/>
      <c r="B1147" s="39"/>
    </row>
    <row r="1148" spans="1:2" x14ac:dyDescent="0.2">
      <c r="A1148" s="39"/>
      <c r="B1148" s="39"/>
    </row>
    <row r="1149" spans="1:2" x14ac:dyDescent="0.2">
      <c r="A1149" s="39"/>
      <c r="B1149" s="39"/>
    </row>
    <row r="1150" spans="1:2" x14ac:dyDescent="0.2">
      <c r="A1150" s="39"/>
      <c r="B1150" s="39"/>
    </row>
    <row r="1151" spans="1:2" x14ac:dyDescent="0.2">
      <c r="A1151" s="39"/>
      <c r="B1151" s="39"/>
    </row>
    <row r="1152" spans="1:2" x14ac:dyDescent="0.2">
      <c r="A1152" s="39"/>
      <c r="B1152" s="39"/>
    </row>
    <row r="1153" spans="1:2" x14ac:dyDescent="0.2">
      <c r="A1153" s="39"/>
      <c r="B1153" s="39"/>
    </row>
    <row r="1154" spans="1:2" x14ac:dyDescent="0.2">
      <c r="A1154" s="39"/>
      <c r="B1154" s="39"/>
    </row>
    <row r="1155" spans="1:2" x14ac:dyDescent="0.2">
      <c r="A1155" s="39"/>
      <c r="B1155" s="39"/>
    </row>
    <row r="1156" spans="1:2" x14ac:dyDescent="0.2">
      <c r="A1156" s="39"/>
      <c r="B1156" s="39"/>
    </row>
    <row r="1157" spans="1:2" x14ac:dyDescent="0.2">
      <c r="A1157" s="39"/>
      <c r="B1157" s="39"/>
    </row>
    <row r="1158" spans="1:2" x14ac:dyDescent="0.2">
      <c r="A1158" s="39"/>
      <c r="B1158" s="39"/>
    </row>
    <row r="1159" spans="1:2" x14ac:dyDescent="0.2">
      <c r="A1159" s="39"/>
      <c r="B1159" s="39"/>
    </row>
    <row r="1160" spans="1:2" x14ac:dyDescent="0.2">
      <c r="A1160" s="39"/>
      <c r="B1160" s="39"/>
    </row>
    <row r="1161" spans="1:2" x14ac:dyDescent="0.2">
      <c r="A1161" s="39"/>
      <c r="B1161" s="39"/>
    </row>
    <row r="1162" spans="1:2" x14ac:dyDescent="0.2">
      <c r="A1162" s="39"/>
      <c r="B1162" s="39"/>
    </row>
    <row r="1163" spans="1:2" x14ac:dyDescent="0.2">
      <c r="A1163" s="39"/>
      <c r="B1163" s="39"/>
    </row>
    <row r="1164" spans="1:2" x14ac:dyDescent="0.2">
      <c r="A1164" s="39"/>
      <c r="B1164" s="39"/>
    </row>
    <row r="1165" spans="1:2" x14ac:dyDescent="0.2">
      <c r="A1165" s="39"/>
      <c r="B1165" s="39"/>
    </row>
    <row r="1166" spans="1:2" x14ac:dyDescent="0.2">
      <c r="A1166" s="39"/>
      <c r="B1166" s="39"/>
    </row>
    <row r="1167" spans="1:2" x14ac:dyDescent="0.2">
      <c r="A1167" s="39"/>
      <c r="B1167" s="39"/>
    </row>
    <row r="1168" spans="1:2" x14ac:dyDescent="0.2">
      <c r="A1168" s="39"/>
      <c r="B1168" s="39"/>
    </row>
    <row r="1169" spans="1:2" x14ac:dyDescent="0.2">
      <c r="A1169" s="39"/>
      <c r="B1169" s="39"/>
    </row>
    <row r="1170" spans="1:2" x14ac:dyDescent="0.2">
      <c r="A1170" s="39"/>
      <c r="B1170" s="39"/>
    </row>
    <row r="1171" spans="1:2" x14ac:dyDescent="0.2">
      <c r="A1171" s="39"/>
      <c r="B1171" s="39"/>
    </row>
    <row r="1172" spans="1:2" x14ac:dyDescent="0.2">
      <c r="A1172" s="39"/>
      <c r="B1172" s="39"/>
    </row>
    <row r="1173" spans="1:2" x14ac:dyDescent="0.2">
      <c r="A1173" s="39"/>
      <c r="B1173" s="39"/>
    </row>
    <row r="1174" spans="1:2" x14ac:dyDescent="0.2">
      <c r="A1174" s="39"/>
      <c r="B1174" s="39"/>
    </row>
    <row r="1175" spans="1:2" x14ac:dyDescent="0.2">
      <c r="A1175" s="39"/>
      <c r="B1175" s="39"/>
    </row>
    <row r="1176" spans="1:2" x14ac:dyDescent="0.2">
      <c r="A1176" s="39"/>
      <c r="B1176" s="39"/>
    </row>
    <row r="1177" spans="1:2" x14ac:dyDescent="0.2">
      <c r="A1177" s="39"/>
      <c r="B1177" s="39"/>
    </row>
    <row r="1178" spans="1:2" x14ac:dyDescent="0.2">
      <c r="A1178" s="39"/>
      <c r="B1178" s="39"/>
    </row>
    <row r="1179" spans="1:2" x14ac:dyDescent="0.2">
      <c r="A1179" s="39"/>
      <c r="B1179" s="39"/>
    </row>
    <row r="1180" spans="1:2" x14ac:dyDescent="0.2">
      <c r="A1180" s="39"/>
      <c r="B1180" s="39"/>
    </row>
    <row r="1181" spans="1:2" x14ac:dyDescent="0.2">
      <c r="A1181" s="39"/>
      <c r="B1181" s="39"/>
    </row>
    <row r="1182" spans="1:2" x14ac:dyDescent="0.2">
      <c r="A1182" s="39"/>
      <c r="B1182" s="39"/>
    </row>
    <row r="1183" spans="1:2" x14ac:dyDescent="0.2">
      <c r="A1183" s="39"/>
      <c r="B1183" s="39"/>
    </row>
    <row r="1184" spans="1:2" x14ac:dyDescent="0.2">
      <c r="A1184" s="39"/>
      <c r="B1184" s="39"/>
    </row>
    <row r="1185" spans="1:2" x14ac:dyDescent="0.2">
      <c r="A1185" s="39"/>
      <c r="B1185" s="39"/>
    </row>
    <row r="1186" spans="1:2" x14ac:dyDescent="0.2">
      <c r="A1186" s="39"/>
      <c r="B1186" s="39"/>
    </row>
    <row r="1187" spans="1:2" x14ac:dyDescent="0.2">
      <c r="A1187" s="39"/>
      <c r="B1187" s="39"/>
    </row>
    <row r="1188" spans="1:2" x14ac:dyDescent="0.2">
      <c r="A1188" s="39"/>
      <c r="B1188" s="39"/>
    </row>
    <row r="1189" spans="1:2" x14ac:dyDescent="0.2">
      <c r="A1189" s="39"/>
      <c r="B1189" s="39"/>
    </row>
    <row r="1190" spans="1:2" x14ac:dyDescent="0.2">
      <c r="A1190" s="39"/>
      <c r="B1190" s="39"/>
    </row>
    <row r="1191" spans="1:2" x14ac:dyDescent="0.2">
      <c r="A1191" s="39"/>
      <c r="B1191" s="39"/>
    </row>
    <row r="1192" spans="1:2" x14ac:dyDescent="0.2">
      <c r="A1192" s="39"/>
      <c r="B1192" s="39"/>
    </row>
    <row r="1193" spans="1:2" x14ac:dyDescent="0.2">
      <c r="A1193" s="39"/>
      <c r="B1193" s="39"/>
    </row>
    <row r="1194" spans="1:2" x14ac:dyDescent="0.2">
      <c r="A1194" s="39"/>
      <c r="B1194" s="39"/>
    </row>
    <row r="1195" spans="1:2" x14ac:dyDescent="0.2">
      <c r="A1195" s="39"/>
      <c r="B1195" s="39"/>
    </row>
    <row r="1196" spans="1:2" x14ac:dyDescent="0.2">
      <c r="A1196" s="39"/>
      <c r="B1196" s="39"/>
    </row>
    <row r="1197" spans="1:2" x14ac:dyDescent="0.2">
      <c r="A1197" s="39"/>
      <c r="B1197" s="39"/>
    </row>
    <row r="1198" spans="1:2" x14ac:dyDescent="0.2">
      <c r="A1198" s="39"/>
      <c r="B1198" s="39"/>
    </row>
    <row r="1199" spans="1:2" x14ac:dyDescent="0.2">
      <c r="A1199" s="39"/>
      <c r="B1199" s="39"/>
    </row>
    <row r="1200" spans="1:2" x14ac:dyDescent="0.2">
      <c r="A1200" s="39"/>
      <c r="B1200" s="39"/>
    </row>
    <row r="1201" spans="1:2" x14ac:dyDescent="0.2">
      <c r="A1201" s="39"/>
      <c r="B1201" s="39"/>
    </row>
    <row r="1202" spans="1:2" x14ac:dyDescent="0.2">
      <c r="A1202" s="39"/>
      <c r="B1202" s="39"/>
    </row>
    <row r="1203" spans="1:2" x14ac:dyDescent="0.2">
      <c r="A1203" s="39"/>
      <c r="B1203" s="39"/>
    </row>
    <row r="1204" spans="1:2" x14ac:dyDescent="0.2">
      <c r="A1204" s="39"/>
      <c r="B1204" s="39"/>
    </row>
    <row r="1205" spans="1:2" x14ac:dyDescent="0.2">
      <c r="A1205" s="39"/>
      <c r="B1205" s="39"/>
    </row>
    <row r="1206" spans="1:2" x14ac:dyDescent="0.2">
      <c r="A1206" s="39"/>
      <c r="B1206" s="39"/>
    </row>
    <row r="1207" spans="1:2" x14ac:dyDescent="0.2">
      <c r="A1207" s="39"/>
      <c r="B1207" s="39"/>
    </row>
    <row r="1208" spans="1:2" x14ac:dyDescent="0.2">
      <c r="A1208" s="39"/>
      <c r="B1208" s="39"/>
    </row>
    <row r="1209" spans="1:2" x14ac:dyDescent="0.2">
      <c r="A1209" s="39"/>
      <c r="B1209" s="39"/>
    </row>
    <row r="1210" spans="1:2" x14ac:dyDescent="0.2">
      <c r="A1210" s="39"/>
      <c r="B1210" s="39"/>
    </row>
    <row r="1211" spans="1:2" x14ac:dyDescent="0.2">
      <c r="A1211" s="39"/>
      <c r="B1211" s="39"/>
    </row>
    <row r="1212" spans="1:2" x14ac:dyDescent="0.2">
      <c r="A1212" s="39"/>
      <c r="B1212" s="39"/>
    </row>
    <row r="1213" spans="1:2" x14ac:dyDescent="0.2">
      <c r="A1213" s="39"/>
      <c r="B1213" s="39"/>
    </row>
    <row r="1214" spans="1:2" x14ac:dyDescent="0.2">
      <c r="A1214" s="39"/>
      <c r="B1214" s="39"/>
    </row>
    <row r="1215" spans="1:2" x14ac:dyDescent="0.2">
      <c r="A1215" s="39"/>
      <c r="B1215" s="39"/>
    </row>
    <row r="1216" spans="1:2" x14ac:dyDescent="0.2">
      <c r="A1216" s="39"/>
      <c r="B1216" s="39"/>
    </row>
    <row r="1217" spans="1:2" x14ac:dyDescent="0.2">
      <c r="A1217" s="39"/>
      <c r="B1217" s="39"/>
    </row>
    <row r="1218" spans="1:2" x14ac:dyDescent="0.2">
      <c r="A1218" s="39"/>
      <c r="B1218" s="39"/>
    </row>
    <row r="1219" spans="1:2" x14ac:dyDescent="0.2">
      <c r="A1219" s="39"/>
      <c r="B1219" s="39"/>
    </row>
    <row r="1220" spans="1:2" x14ac:dyDescent="0.2">
      <c r="A1220" s="39"/>
      <c r="B1220" s="39"/>
    </row>
    <row r="1221" spans="1:2" x14ac:dyDescent="0.2">
      <c r="A1221" s="39"/>
      <c r="B1221" s="39"/>
    </row>
    <row r="1222" spans="1:2" x14ac:dyDescent="0.2">
      <c r="A1222" s="39"/>
      <c r="B1222" s="39"/>
    </row>
    <row r="1223" spans="1:2" x14ac:dyDescent="0.2">
      <c r="A1223" s="39"/>
      <c r="B1223" s="39"/>
    </row>
    <row r="1224" spans="1:2" x14ac:dyDescent="0.2">
      <c r="A1224" s="39"/>
      <c r="B1224" s="39"/>
    </row>
    <row r="1225" spans="1:2" x14ac:dyDescent="0.2">
      <c r="A1225" s="39"/>
      <c r="B1225" s="39"/>
    </row>
    <row r="1226" spans="1:2" x14ac:dyDescent="0.2">
      <c r="A1226" s="39"/>
      <c r="B1226" s="39"/>
    </row>
    <row r="1227" spans="1:2" x14ac:dyDescent="0.2">
      <c r="A1227" s="39"/>
      <c r="B1227" s="39"/>
    </row>
    <row r="1228" spans="1:2" x14ac:dyDescent="0.2">
      <c r="A1228" s="39"/>
      <c r="B1228" s="39"/>
    </row>
    <row r="1229" spans="1:2" x14ac:dyDescent="0.2">
      <c r="A1229" s="39"/>
      <c r="B1229" s="39"/>
    </row>
    <row r="1230" spans="1:2" x14ac:dyDescent="0.2">
      <c r="A1230" s="39"/>
      <c r="B1230" s="39"/>
    </row>
    <row r="1231" spans="1:2" x14ac:dyDescent="0.2">
      <c r="A1231" s="39"/>
      <c r="B1231" s="39"/>
    </row>
    <row r="1232" spans="1:2" x14ac:dyDescent="0.2">
      <c r="A1232" s="39"/>
      <c r="B1232" s="39"/>
    </row>
    <row r="1233" spans="1:2" x14ac:dyDescent="0.2">
      <c r="A1233" s="39"/>
      <c r="B1233" s="39"/>
    </row>
    <row r="1234" spans="1:2" x14ac:dyDescent="0.2">
      <c r="A1234" s="39"/>
      <c r="B1234" s="39"/>
    </row>
    <row r="1235" spans="1:2" x14ac:dyDescent="0.2">
      <c r="A1235" s="39"/>
      <c r="B1235" s="39"/>
    </row>
    <row r="1236" spans="1:2" x14ac:dyDescent="0.2">
      <c r="A1236" s="39"/>
      <c r="B1236" s="39"/>
    </row>
    <row r="1237" spans="1:2" x14ac:dyDescent="0.2">
      <c r="A1237" s="39"/>
      <c r="B1237" s="39"/>
    </row>
    <row r="1238" spans="1:2" x14ac:dyDescent="0.2">
      <c r="A1238" s="39"/>
      <c r="B1238" s="39"/>
    </row>
    <row r="1239" spans="1:2" x14ac:dyDescent="0.2">
      <c r="A1239" s="39"/>
      <c r="B1239" s="39"/>
    </row>
    <row r="1240" spans="1:2" x14ac:dyDescent="0.2">
      <c r="A1240" s="39"/>
      <c r="B1240" s="39"/>
    </row>
    <row r="1241" spans="1:2" x14ac:dyDescent="0.2">
      <c r="A1241" s="39"/>
      <c r="B1241" s="39"/>
    </row>
    <row r="1242" spans="1:2" x14ac:dyDescent="0.2">
      <c r="A1242" s="39"/>
      <c r="B1242" s="39"/>
    </row>
    <row r="1243" spans="1:2" x14ac:dyDescent="0.2">
      <c r="A1243" s="39"/>
      <c r="B1243" s="39"/>
    </row>
    <row r="1244" spans="1:2" x14ac:dyDescent="0.2">
      <c r="A1244" s="39"/>
      <c r="B1244" s="39"/>
    </row>
    <row r="1245" spans="1:2" x14ac:dyDescent="0.2">
      <c r="A1245" s="39"/>
      <c r="B1245" s="39"/>
    </row>
    <row r="1246" spans="1:2" x14ac:dyDescent="0.2">
      <c r="A1246" s="39"/>
      <c r="B1246" s="39"/>
    </row>
    <row r="1247" spans="1:2" x14ac:dyDescent="0.2">
      <c r="A1247" s="39"/>
      <c r="B1247" s="39"/>
    </row>
    <row r="1248" spans="1:2" x14ac:dyDescent="0.2">
      <c r="A1248" s="39"/>
      <c r="B1248" s="39"/>
    </row>
    <row r="1249" spans="1:2" x14ac:dyDescent="0.2">
      <c r="A1249" s="39"/>
      <c r="B1249" s="39"/>
    </row>
    <row r="1250" spans="1:2" x14ac:dyDescent="0.2">
      <c r="A1250" s="39"/>
      <c r="B1250" s="39"/>
    </row>
    <row r="1251" spans="1:2" x14ac:dyDescent="0.2">
      <c r="A1251" s="39"/>
      <c r="B1251" s="39"/>
    </row>
    <row r="1252" spans="1:2" x14ac:dyDescent="0.2">
      <c r="A1252" s="39"/>
      <c r="B1252" s="39"/>
    </row>
    <row r="1253" spans="1:2" x14ac:dyDescent="0.2">
      <c r="A1253" s="39"/>
      <c r="B1253" s="39"/>
    </row>
    <row r="1254" spans="1:2" x14ac:dyDescent="0.2">
      <c r="A1254" s="39"/>
      <c r="B1254" s="39"/>
    </row>
    <row r="1255" spans="1:2" x14ac:dyDescent="0.2">
      <c r="A1255" s="39"/>
      <c r="B1255" s="39"/>
    </row>
    <row r="1256" spans="1:2" x14ac:dyDescent="0.2">
      <c r="A1256" s="39"/>
      <c r="B1256" s="39"/>
    </row>
    <row r="1257" spans="1:2" x14ac:dyDescent="0.2">
      <c r="A1257" s="39"/>
      <c r="B1257" s="39"/>
    </row>
    <row r="1258" spans="1:2" x14ac:dyDescent="0.2">
      <c r="A1258" s="39"/>
      <c r="B1258" s="39"/>
    </row>
    <row r="1259" spans="1:2" x14ac:dyDescent="0.2">
      <c r="A1259" s="39"/>
      <c r="B1259" s="39"/>
    </row>
    <row r="1260" spans="1:2" x14ac:dyDescent="0.2">
      <c r="A1260" s="39"/>
      <c r="B1260" s="39"/>
    </row>
    <row r="1261" spans="1:2" x14ac:dyDescent="0.2">
      <c r="A1261" s="39"/>
      <c r="B1261" s="39"/>
    </row>
    <row r="1262" spans="1:2" x14ac:dyDescent="0.2">
      <c r="A1262" s="39"/>
      <c r="B1262" s="39"/>
    </row>
    <row r="1263" spans="1:2" x14ac:dyDescent="0.2">
      <c r="A1263" s="39"/>
      <c r="B1263" s="39"/>
    </row>
    <row r="1264" spans="1:2" x14ac:dyDescent="0.2">
      <c r="A1264" s="39"/>
      <c r="B1264" s="39"/>
    </row>
    <row r="1265" spans="1:2" x14ac:dyDescent="0.2">
      <c r="A1265" s="39"/>
      <c r="B1265" s="39"/>
    </row>
    <row r="1266" spans="1:2" x14ac:dyDescent="0.2">
      <c r="A1266" s="39"/>
      <c r="B1266" s="39"/>
    </row>
    <row r="1267" spans="1:2" x14ac:dyDescent="0.2">
      <c r="A1267" s="39"/>
      <c r="B1267" s="39"/>
    </row>
    <row r="1268" spans="1:2" x14ac:dyDescent="0.2">
      <c r="A1268" s="39"/>
      <c r="B1268" s="39"/>
    </row>
    <row r="1269" spans="1:2" x14ac:dyDescent="0.2">
      <c r="A1269" s="39"/>
      <c r="B1269" s="39"/>
    </row>
    <row r="1270" spans="1:2" x14ac:dyDescent="0.2">
      <c r="A1270" s="39"/>
      <c r="B1270" s="39"/>
    </row>
    <row r="1271" spans="1:2" x14ac:dyDescent="0.2">
      <c r="A1271" s="39"/>
      <c r="B1271" s="39"/>
    </row>
    <row r="1272" spans="1:2" x14ac:dyDescent="0.2">
      <c r="A1272" s="39"/>
      <c r="B1272" s="39"/>
    </row>
    <row r="1273" spans="1:2" x14ac:dyDescent="0.2">
      <c r="A1273" s="39"/>
      <c r="B1273" s="39"/>
    </row>
    <row r="1274" spans="1:2" x14ac:dyDescent="0.2">
      <c r="A1274" s="39"/>
      <c r="B1274" s="39"/>
    </row>
    <row r="1275" spans="1:2" x14ac:dyDescent="0.2">
      <c r="A1275" s="39"/>
      <c r="B1275" s="39"/>
    </row>
    <row r="1276" spans="1:2" x14ac:dyDescent="0.2">
      <c r="A1276" s="39"/>
      <c r="B1276" s="39"/>
    </row>
    <row r="1277" spans="1:2" x14ac:dyDescent="0.2">
      <c r="A1277" s="39"/>
      <c r="B1277" s="39"/>
    </row>
    <row r="1278" spans="1:2" x14ac:dyDescent="0.2">
      <c r="A1278" s="39"/>
      <c r="B1278" s="39"/>
    </row>
    <row r="1279" spans="1:2" x14ac:dyDescent="0.2">
      <c r="A1279" s="39"/>
      <c r="B1279" s="39"/>
    </row>
    <row r="1280" spans="1:2" x14ac:dyDescent="0.2">
      <c r="A1280" s="39"/>
      <c r="B1280" s="39"/>
    </row>
    <row r="1281" spans="1:2" x14ac:dyDescent="0.2">
      <c r="A1281" s="39"/>
      <c r="B1281" s="39"/>
    </row>
    <row r="1282" spans="1:2" x14ac:dyDescent="0.2">
      <c r="A1282" s="39"/>
      <c r="B1282" s="39"/>
    </row>
    <row r="1283" spans="1:2" x14ac:dyDescent="0.2">
      <c r="A1283" s="39"/>
      <c r="B1283" s="39"/>
    </row>
    <row r="1284" spans="1:2" x14ac:dyDescent="0.2">
      <c r="A1284" s="39"/>
      <c r="B1284" s="39"/>
    </row>
    <row r="1285" spans="1:2" x14ac:dyDescent="0.2">
      <c r="A1285" s="39"/>
      <c r="B1285" s="39"/>
    </row>
    <row r="1286" spans="1:2" x14ac:dyDescent="0.2">
      <c r="A1286" s="39"/>
      <c r="B1286" s="39"/>
    </row>
    <row r="1287" spans="1:2" x14ac:dyDescent="0.2">
      <c r="A1287" s="39"/>
      <c r="B1287" s="39"/>
    </row>
    <row r="1288" spans="1:2" x14ac:dyDescent="0.2">
      <c r="A1288" s="39"/>
      <c r="B1288" s="39"/>
    </row>
    <row r="1289" spans="1:2" x14ac:dyDescent="0.2">
      <c r="A1289" s="39"/>
      <c r="B1289" s="39"/>
    </row>
    <row r="1290" spans="1:2" x14ac:dyDescent="0.2">
      <c r="A1290" s="39"/>
      <c r="B1290" s="39"/>
    </row>
    <row r="1291" spans="1:2" x14ac:dyDescent="0.2">
      <c r="A1291" s="39"/>
      <c r="B1291" s="39"/>
    </row>
    <row r="1292" spans="1:2" x14ac:dyDescent="0.2">
      <c r="A1292" s="39"/>
      <c r="B1292" s="39"/>
    </row>
    <row r="1293" spans="1:2" x14ac:dyDescent="0.2">
      <c r="A1293" s="39"/>
      <c r="B1293" s="39"/>
    </row>
    <row r="1294" spans="1:2" x14ac:dyDescent="0.2">
      <c r="A1294" s="39"/>
      <c r="B1294" s="39"/>
    </row>
    <row r="1295" spans="1:2" x14ac:dyDescent="0.2">
      <c r="A1295" s="39"/>
      <c r="B1295" s="39"/>
    </row>
    <row r="1296" spans="1:2" x14ac:dyDescent="0.2">
      <c r="A1296" s="39"/>
      <c r="B1296" s="39"/>
    </row>
    <row r="1297" spans="1:2" x14ac:dyDescent="0.2">
      <c r="A1297" s="39"/>
      <c r="B1297" s="39"/>
    </row>
    <row r="1298" spans="1:2" x14ac:dyDescent="0.2">
      <c r="A1298" s="39"/>
      <c r="B1298" s="39"/>
    </row>
    <row r="1299" spans="1:2" x14ac:dyDescent="0.2">
      <c r="A1299" s="39"/>
      <c r="B1299" s="39"/>
    </row>
    <row r="1300" spans="1:2" x14ac:dyDescent="0.2">
      <c r="A1300" s="39"/>
      <c r="B1300" s="39"/>
    </row>
    <row r="1301" spans="1:2" x14ac:dyDescent="0.2">
      <c r="A1301" s="39"/>
      <c r="B1301" s="39"/>
    </row>
    <row r="1302" spans="1:2" x14ac:dyDescent="0.2">
      <c r="A1302" s="39"/>
      <c r="B1302" s="39"/>
    </row>
    <row r="1303" spans="1:2" x14ac:dyDescent="0.2">
      <c r="A1303" s="39"/>
      <c r="B1303" s="39"/>
    </row>
    <row r="1304" spans="1:2" x14ac:dyDescent="0.2">
      <c r="A1304" s="39"/>
      <c r="B1304" s="39"/>
    </row>
    <row r="1305" spans="1:2" x14ac:dyDescent="0.2">
      <c r="A1305" s="39"/>
      <c r="B1305" s="39"/>
    </row>
    <row r="1306" spans="1:2" x14ac:dyDescent="0.2">
      <c r="A1306" s="39"/>
      <c r="B1306" s="39"/>
    </row>
    <row r="1307" spans="1:2" x14ac:dyDescent="0.2">
      <c r="A1307" s="39"/>
      <c r="B1307" s="39"/>
    </row>
    <row r="1308" spans="1:2" x14ac:dyDescent="0.2">
      <c r="A1308" s="39"/>
      <c r="B1308" s="39"/>
    </row>
    <row r="1309" spans="1:2" x14ac:dyDescent="0.2">
      <c r="A1309" s="39"/>
      <c r="B1309" s="39"/>
    </row>
    <row r="1310" spans="1:2" x14ac:dyDescent="0.2">
      <c r="A1310" s="39"/>
      <c r="B1310" s="39"/>
    </row>
    <row r="1311" spans="1:2" x14ac:dyDescent="0.2">
      <c r="A1311" s="39"/>
      <c r="B1311" s="39"/>
    </row>
    <row r="1312" spans="1:2" x14ac:dyDescent="0.2">
      <c r="A1312" s="39"/>
      <c r="B1312" s="39"/>
    </row>
    <row r="1313" spans="1:2" x14ac:dyDescent="0.2">
      <c r="A1313" s="39"/>
      <c r="B1313" s="39"/>
    </row>
    <row r="1314" spans="1:2" x14ac:dyDescent="0.2">
      <c r="A1314" s="39"/>
      <c r="B1314" s="39"/>
    </row>
    <row r="1315" spans="1:2" x14ac:dyDescent="0.2">
      <c r="A1315" s="39"/>
      <c r="B1315" s="39"/>
    </row>
    <row r="1316" spans="1:2" x14ac:dyDescent="0.2">
      <c r="A1316" s="39"/>
      <c r="B1316" s="39"/>
    </row>
    <row r="1317" spans="1:2" x14ac:dyDescent="0.2">
      <c r="A1317" s="39"/>
      <c r="B1317" s="39"/>
    </row>
    <row r="1318" spans="1:2" x14ac:dyDescent="0.2">
      <c r="A1318" s="39"/>
      <c r="B1318" s="39"/>
    </row>
    <row r="1319" spans="1:2" x14ac:dyDescent="0.2">
      <c r="A1319" s="39"/>
      <c r="B1319" s="39"/>
    </row>
    <row r="1320" spans="1:2" x14ac:dyDescent="0.2">
      <c r="A1320" s="39"/>
      <c r="B1320" s="39"/>
    </row>
    <row r="1321" spans="1:2" x14ac:dyDescent="0.2">
      <c r="A1321" s="39"/>
      <c r="B1321" s="39"/>
    </row>
    <row r="1322" spans="1:2" x14ac:dyDescent="0.2">
      <c r="A1322" s="39"/>
      <c r="B1322" s="39"/>
    </row>
    <row r="1323" spans="1:2" x14ac:dyDescent="0.2">
      <c r="A1323" s="39"/>
      <c r="B1323" s="39"/>
    </row>
    <row r="1324" spans="1:2" x14ac:dyDescent="0.2">
      <c r="A1324" s="39"/>
      <c r="B1324" s="39"/>
    </row>
    <row r="1325" spans="1:2" x14ac:dyDescent="0.2">
      <c r="A1325" s="39"/>
      <c r="B1325" s="39"/>
    </row>
    <row r="1326" spans="1:2" x14ac:dyDescent="0.2">
      <c r="A1326" s="39"/>
      <c r="B1326" s="39"/>
    </row>
    <row r="1327" spans="1:2" x14ac:dyDescent="0.2">
      <c r="A1327" s="39"/>
      <c r="B1327" s="39"/>
    </row>
    <row r="1328" spans="1:2" x14ac:dyDescent="0.2">
      <c r="A1328" s="39"/>
      <c r="B1328" s="39"/>
    </row>
    <row r="1329" spans="1:2" x14ac:dyDescent="0.2">
      <c r="A1329" s="39"/>
      <c r="B1329" s="39"/>
    </row>
    <row r="1330" spans="1:2" x14ac:dyDescent="0.2">
      <c r="A1330" s="39"/>
      <c r="B1330" s="39"/>
    </row>
    <row r="1331" spans="1:2" x14ac:dyDescent="0.2">
      <c r="A1331" s="39"/>
      <c r="B1331" s="39"/>
    </row>
    <row r="1332" spans="1:2" x14ac:dyDescent="0.2">
      <c r="A1332" s="39"/>
      <c r="B1332" s="39"/>
    </row>
    <row r="1333" spans="1:2" x14ac:dyDescent="0.2">
      <c r="A1333" s="39"/>
      <c r="B1333" s="39"/>
    </row>
    <row r="1334" spans="1:2" x14ac:dyDescent="0.2">
      <c r="A1334" s="39"/>
      <c r="B1334" s="39"/>
    </row>
    <row r="1335" spans="1:2" x14ac:dyDescent="0.2">
      <c r="A1335" s="39"/>
      <c r="B1335" s="39"/>
    </row>
    <row r="1336" spans="1:2" x14ac:dyDescent="0.2">
      <c r="A1336" s="39"/>
      <c r="B1336" s="39"/>
    </row>
    <row r="1337" spans="1:2" x14ac:dyDescent="0.2">
      <c r="A1337" s="39"/>
      <c r="B1337" s="39"/>
    </row>
    <row r="1338" spans="1:2" x14ac:dyDescent="0.2">
      <c r="A1338" s="39"/>
      <c r="B1338" s="39"/>
    </row>
    <row r="1339" spans="1:2" x14ac:dyDescent="0.2">
      <c r="A1339" s="39"/>
      <c r="B1339" s="39"/>
    </row>
    <row r="1340" spans="1:2" x14ac:dyDescent="0.2">
      <c r="A1340" s="39"/>
      <c r="B1340" s="39"/>
    </row>
    <row r="1341" spans="1:2" x14ac:dyDescent="0.2">
      <c r="A1341" s="39"/>
      <c r="B1341" s="39"/>
    </row>
    <row r="1342" spans="1:2" x14ac:dyDescent="0.2">
      <c r="A1342" s="39"/>
      <c r="B1342" s="39"/>
    </row>
    <row r="1343" spans="1:2" x14ac:dyDescent="0.2">
      <c r="A1343" s="39"/>
      <c r="B1343" s="39"/>
    </row>
    <row r="1344" spans="1:2" x14ac:dyDescent="0.2">
      <c r="A1344" s="39"/>
      <c r="B1344" s="39"/>
    </row>
    <row r="1345" spans="1:2" x14ac:dyDescent="0.2">
      <c r="A1345" s="39"/>
      <c r="B1345" s="39"/>
    </row>
    <row r="1346" spans="1:2" x14ac:dyDescent="0.2">
      <c r="A1346" s="39"/>
      <c r="B1346" s="39"/>
    </row>
    <row r="1347" spans="1:2" x14ac:dyDescent="0.2">
      <c r="A1347" s="39"/>
      <c r="B1347" s="39"/>
    </row>
    <row r="1348" spans="1:2" x14ac:dyDescent="0.2">
      <c r="A1348" s="39"/>
      <c r="B1348" s="39"/>
    </row>
    <row r="1349" spans="1:2" x14ac:dyDescent="0.2">
      <c r="A1349" s="39"/>
      <c r="B1349" s="39"/>
    </row>
    <row r="1350" spans="1:2" x14ac:dyDescent="0.2">
      <c r="A1350" s="39"/>
      <c r="B1350" s="39"/>
    </row>
    <row r="1351" spans="1:2" x14ac:dyDescent="0.2">
      <c r="A1351" s="39"/>
      <c r="B1351" s="39"/>
    </row>
    <row r="1352" spans="1:2" x14ac:dyDescent="0.2">
      <c r="A1352" s="39"/>
      <c r="B1352" s="39"/>
    </row>
    <row r="1353" spans="1:2" x14ac:dyDescent="0.2">
      <c r="A1353" s="39"/>
      <c r="B1353" s="39"/>
    </row>
    <row r="1354" spans="1:2" x14ac:dyDescent="0.2">
      <c r="A1354" s="39"/>
      <c r="B1354" s="39"/>
    </row>
    <row r="1355" spans="1:2" x14ac:dyDescent="0.2">
      <c r="A1355" s="39"/>
      <c r="B1355" s="39"/>
    </row>
    <row r="1356" spans="1:2" x14ac:dyDescent="0.2">
      <c r="A1356" s="39"/>
      <c r="B1356" s="39"/>
    </row>
    <row r="1357" spans="1:2" x14ac:dyDescent="0.2">
      <c r="A1357" s="39"/>
      <c r="B1357" s="39"/>
    </row>
    <row r="1358" spans="1:2" x14ac:dyDescent="0.2">
      <c r="A1358" s="39"/>
      <c r="B1358" s="39"/>
    </row>
    <row r="1359" spans="1:2" x14ac:dyDescent="0.2">
      <c r="A1359" s="39"/>
      <c r="B1359" s="39"/>
    </row>
    <row r="1360" spans="1:2" x14ac:dyDescent="0.2">
      <c r="A1360" s="39"/>
      <c r="B1360" s="39"/>
    </row>
    <row r="1361" spans="1:2" x14ac:dyDescent="0.2">
      <c r="A1361" s="39"/>
      <c r="B1361" s="39"/>
    </row>
    <row r="1362" spans="1:2" x14ac:dyDescent="0.2">
      <c r="A1362" s="39"/>
      <c r="B1362" s="39"/>
    </row>
    <row r="1363" spans="1:2" x14ac:dyDescent="0.2">
      <c r="A1363" s="39"/>
      <c r="B1363" s="39"/>
    </row>
    <row r="1364" spans="1:2" x14ac:dyDescent="0.2">
      <c r="A1364" s="39"/>
      <c r="B1364" s="39"/>
    </row>
    <row r="1365" spans="1:2" x14ac:dyDescent="0.2">
      <c r="A1365" s="39"/>
      <c r="B1365" s="39"/>
    </row>
    <row r="1366" spans="1:2" x14ac:dyDescent="0.2">
      <c r="A1366" s="39"/>
      <c r="B1366" s="39"/>
    </row>
    <row r="1367" spans="1:2" x14ac:dyDescent="0.2">
      <c r="A1367" s="39"/>
      <c r="B1367" s="39"/>
    </row>
    <row r="1368" spans="1:2" x14ac:dyDescent="0.2">
      <c r="A1368" s="39"/>
      <c r="B1368" s="39"/>
    </row>
    <row r="1369" spans="1:2" x14ac:dyDescent="0.2">
      <c r="A1369" s="39"/>
      <c r="B1369" s="39"/>
    </row>
    <row r="1370" spans="1:2" x14ac:dyDescent="0.2">
      <c r="A1370" s="39"/>
      <c r="B1370" s="39"/>
    </row>
    <row r="1371" spans="1:2" x14ac:dyDescent="0.2">
      <c r="A1371" s="39"/>
      <c r="B1371" s="39"/>
    </row>
    <row r="1372" spans="1:2" x14ac:dyDescent="0.2">
      <c r="A1372" s="39"/>
      <c r="B1372" s="39"/>
    </row>
    <row r="1373" spans="1:2" x14ac:dyDescent="0.2">
      <c r="A1373" s="39"/>
      <c r="B1373" s="39"/>
    </row>
    <row r="1374" spans="1:2" x14ac:dyDescent="0.2">
      <c r="A1374" s="39"/>
      <c r="B1374" s="39"/>
    </row>
    <row r="1375" spans="1:2" x14ac:dyDescent="0.2">
      <c r="A1375" s="39"/>
      <c r="B1375" s="39"/>
    </row>
    <row r="1376" spans="1:2" x14ac:dyDescent="0.2">
      <c r="A1376" s="39"/>
      <c r="B1376" s="39"/>
    </row>
    <row r="1377" spans="1:2" x14ac:dyDescent="0.2">
      <c r="A1377" s="39"/>
      <c r="B1377" s="39"/>
    </row>
    <row r="1378" spans="1:2" x14ac:dyDescent="0.2">
      <c r="A1378" s="39"/>
      <c r="B1378" s="39"/>
    </row>
    <row r="1379" spans="1:2" x14ac:dyDescent="0.2">
      <c r="A1379" s="39"/>
      <c r="B1379" s="39"/>
    </row>
    <row r="1380" spans="1:2" x14ac:dyDescent="0.2">
      <c r="A1380" s="39"/>
      <c r="B1380" s="39"/>
    </row>
    <row r="1381" spans="1:2" x14ac:dyDescent="0.2">
      <c r="A1381" s="39"/>
      <c r="B1381" s="39"/>
    </row>
    <row r="1382" spans="1:2" x14ac:dyDescent="0.2">
      <c r="A1382" s="39"/>
      <c r="B1382" s="39"/>
    </row>
    <row r="1383" spans="1:2" x14ac:dyDescent="0.2">
      <c r="A1383" s="39"/>
      <c r="B1383" s="39"/>
    </row>
    <row r="1384" spans="1:2" x14ac:dyDescent="0.2">
      <c r="A1384" s="39"/>
      <c r="B1384" s="39"/>
    </row>
    <row r="1385" spans="1:2" x14ac:dyDescent="0.2">
      <c r="A1385" s="39"/>
      <c r="B1385" s="39"/>
    </row>
    <row r="1386" spans="1:2" x14ac:dyDescent="0.2">
      <c r="A1386" s="39"/>
      <c r="B1386" s="39"/>
    </row>
    <row r="1387" spans="1:2" x14ac:dyDescent="0.2">
      <c r="A1387" s="39"/>
      <c r="B1387" s="39"/>
    </row>
    <row r="1388" spans="1:2" x14ac:dyDescent="0.2">
      <c r="A1388" s="39"/>
      <c r="B1388" s="39"/>
    </row>
    <row r="1389" spans="1:2" x14ac:dyDescent="0.2">
      <c r="A1389" s="39"/>
      <c r="B1389" s="39"/>
    </row>
    <row r="1390" spans="1:2" x14ac:dyDescent="0.2">
      <c r="A1390" s="39"/>
      <c r="B1390" s="39"/>
    </row>
    <row r="1391" spans="1:2" x14ac:dyDescent="0.2">
      <c r="A1391" s="39"/>
      <c r="B1391" s="39"/>
    </row>
    <row r="1392" spans="1:2" x14ac:dyDescent="0.2">
      <c r="A1392" s="39"/>
      <c r="B1392" s="39"/>
    </row>
    <row r="1393" spans="1:2" x14ac:dyDescent="0.2">
      <c r="A1393" s="39"/>
      <c r="B1393" s="39"/>
    </row>
    <row r="1394" spans="1:2" x14ac:dyDescent="0.2">
      <c r="A1394" s="39"/>
      <c r="B1394" s="39"/>
    </row>
    <row r="1395" spans="1:2" x14ac:dyDescent="0.2">
      <c r="A1395" s="39"/>
      <c r="B1395" s="39"/>
    </row>
    <row r="1396" spans="1:2" x14ac:dyDescent="0.2">
      <c r="A1396" s="39"/>
      <c r="B1396" s="39"/>
    </row>
    <row r="1397" spans="1:2" x14ac:dyDescent="0.2">
      <c r="A1397" s="39"/>
      <c r="B1397" s="39"/>
    </row>
    <row r="1398" spans="1:2" x14ac:dyDescent="0.2">
      <c r="A1398" s="39"/>
      <c r="B1398" s="39"/>
    </row>
    <row r="1399" spans="1:2" x14ac:dyDescent="0.2">
      <c r="A1399" s="39"/>
      <c r="B1399" s="39"/>
    </row>
    <row r="1400" spans="1:2" x14ac:dyDescent="0.2">
      <c r="A1400" s="39"/>
      <c r="B1400" s="39"/>
    </row>
    <row r="1401" spans="1:2" x14ac:dyDescent="0.2">
      <c r="A1401" s="39"/>
      <c r="B1401" s="39"/>
    </row>
    <row r="1402" spans="1:2" x14ac:dyDescent="0.2">
      <c r="A1402" s="39"/>
      <c r="B1402" s="39"/>
    </row>
    <row r="1403" spans="1:2" x14ac:dyDescent="0.2">
      <c r="A1403" s="39"/>
      <c r="B1403" s="39"/>
    </row>
    <row r="1404" spans="1:2" x14ac:dyDescent="0.2">
      <c r="A1404" s="39"/>
      <c r="B1404" s="39"/>
    </row>
    <row r="1405" spans="1:2" x14ac:dyDescent="0.2">
      <c r="A1405" s="39"/>
      <c r="B1405" s="39"/>
    </row>
    <row r="1406" spans="1:2" x14ac:dyDescent="0.2">
      <c r="A1406" s="39"/>
      <c r="B1406" s="39"/>
    </row>
    <row r="1407" spans="1:2" x14ac:dyDescent="0.2">
      <c r="A1407" s="39"/>
      <c r="B1407" s="39"/>
    </row>
    <row r="1408" spans="1:2" x14ac:dyDescent="0.2">
      <c r="A1408" s="39"/>
      <c r="B1408" s="39"/>
    </row>
    <row r="1409" spans="1:2" x14ac:dyDescent="0.2">
      <c r="A1409" s="39"/>
      <c r="B1409" s="39"/>
    </row>
    <row r="1410" spans="1:2" x14ac:dyDescent="0.2">
      <c r="A1410" s="39"/>
      <c r="B1410" s="39"/>
    </row>
    <row r="1411" spans="1:2" x14ac:dyDescent="0.2">
      <c r="A1411" s="39"/>
      <c r="B1411" s="39"/>
    </row>
    <row r="1412" spans="1:2" x14ac:dyDescent="0.2">
      <c r="A1412" s="39"/>
      <c r="B1412" s="39"/>
    </row>
    <row r="1413" spans="1:2" x14ac:dyDescent="0.2">
      <c r="A1413" s="39"/>
      <c r="B1413" s="39"/>
    </row>
    <row r="1414" spans="1:2" x14ac:dyDescent="0.2">
      <c r="A1414" s="39"/>
      <c r="B1414" s="39"/>
    </row>
    <row r="1415" spans="1:2" x14ac:dyDescent="0.2">
      <c r="A1415" s="39"/>
      <c r="B1415" s="39"/>
    </row>
    <row r="1416" spans="1:2" x14ac:dyDescent="0.2">
      <c r="A1416" s="39"/>
      <c r="B1416" s="39"/>
    </row>
    <row r="1417" spans="1:2" x14ac:dyDescent="0.2">
      <c r="A1417" s="39"/>
      <c r="B1417" s="39"/>
    </row>
    <row r="1418" spans="1:2" x14ac:dyDescent="0.2">
      <c r="A1418" s="39"/>
      <c r="B1418" s="39"/>
    </row>
    <row r="1419" spans="1:2" x14ac:dyDescent="0.2">
      <c r="A1419" s="39"/>
      <c r="B1419" s="39"/>
    </row>
    <row r="1420" spans="1:2" x14ac:dyDescent="0.2">
      <c r="A1420" s="39"/>
      <c r="B1420" s="39"/>
    </row>
    <row r="1421" spans="1:2" x14ac:dyDescent="0.2">
      <c r="A1421" s="39"/>
      <c r="B1421" s="39"/>
    </row>
    <row r="1422" spans="1:2" x14ac:dyDescent="0.2">
      <c r="A1422" s="39"/>
      <c r="B1422" s="39"/>
    </row>
    <row r="1423" spans="1:2" x14ac:dyDescent="0.2">
      <c r="A1423" s="39"/>
      <c r="B1423" s="39"/>
    </row>
    <row r="1424" spans="1:2" x14ac:dyDescent="0.2">
      <c r="A1424" s="39"/>
      <c r="B1424" s="39"/>
    </row>
    <row r="1425" spans="1:2" x14ac:dyDescent="0.2">
      <c r="A1425" s="39"/>
      <c r="B1425" s="39"/>
    </row>
    <row r="1426" spans="1:2" x14ac:dyDescent="0.2">
      <c r="A1426" s="39"/>
      <c r="B1426" s="39"/>
    </row>
    <row r="1427" spans="1:2" x14ac:dyDescent="0.2">
      <c r="A1427" s="39"/>
      <c r="B1427" s="39"/>
    </row>
    <row r="1428" spans="1:2" x14ac:dyDescent="0.2">
      <c r="A1428" s="39"/>
      <c r="B1428" s="39"/>
    </row>
    <row r="1429" spans="1:2" x14ac:dyDescent="0.2">
      <c r="A1429" s="39"/>
      <c r="B1429" s="39"/>
    </row>
    <row r="1430" spans="1:2" x14ac:dyDescent="0.2">
      <c r="A1430" s="39"/>
      <c r="B1430" s="39"/>
    </row>
    <row r="1431" spans="1:2" x14ac:dyDescent="0.2">
      <c r="A1431" s="39"/>
      <c r="B1431" s="39"/>
    </row>
    <row r="1432" spans="1:2" x14ac:dyDescent="0.2">
      <c r="A1432" s="39"/>
      <c r="B1432" s="39"/>
    </row>
    <row r="1433" spans="1:2" x14ac:dyDescent="0.2">
      <c r="A1433" s="39"/>
      <c r="B1433" s="39"/>
    </row>
    <row r="1434" spans="1:2" x14ac:dyDescent="0.2">
      <c r="A1434" s="39"/>
      <c r="B1434" s="39"/>
    </row>
    <row r="1435" spans="1:2" x14ac:dyDescent="0.2">
      <c r="A1435" s="39"/>
      <c r="B1435" s="39"/>
    </row>
    <row r="1436" spans="1:2" x14ac:dyDescent="0.2">
      <c r="A1436" s="39"/>
      <c r="B1436" s="39"/>
    </row>
    <row r="1437" spans="1:2" x14ac:dyDescent="0.2">
      <c r="A1437" s="39"/>
      <c r="B1437" s="39"/>
    </row>
    <row r="1438" spans="1:2" x14ac:dyDescent="0.2">
      <c r="A1438" s="39"/>
      <c r="B1438" s="39"/>
    </row>
    <row r="1439" spans="1:2" x14ac:dyDescent="0.2">
      <c r="A1439" s="39"/>
      <c r="B1439" s="39"/>
    </row>
    <row r="1440" spans="1:2" x14ac:dyDescent="0.2">
      <c r="A1440" s="39"/>
      <c r="B1440" s="39"/>
    </row>
    <row r="1441" spans="1:2" x14ac:dyDescent="0.2">
      <c r="A1441" s="39"/>
      <c r="B1441" s="39"/>
    </row>
    <row r="1442" spans="1:2" x14ac:dyDescent="0.2">
      <c r="A1442" s="39"/>
      <c r="B1442" s="39"/>
    </row>
    <row r="1443" spans="1:2" x14ac:dyDescent="0.2">
      <c r="A1443" s="39"/>
      <c r="B1443" s="39"/>
    </row>
    <row r="1444" spans="1:2" x14ac:dyDescent="0.2">
      <c r="A1444" s="39"/>
      <c r="B1444" s="39"/>
    </row>
    <row r="1445" spans="1:2" x14ac:dyDescent="0.2">
      <c r="A1445" s="39"/>
      <c r="B1445" s="39"/>
    </row>
    <row r="1446" spans="1:2" x14ac:dyDescent="0.2">
      <c r="A1446" s="39"/>
      <c r="B1446" s="39"/>
    </row>
    <row r="1447" spans="1:2" x14ac:dyDescent="0.2">
      <c r="A1447" s="39"/>
      <c r="B1447" s="39"/>
    </row>
    <row r="1448" spans="1:2" x14ac:dyDescent="0.2">
      <c r="A1448" s="39"/>
      <c r="B1448" s="39"/>
    </row>
    <row r="1449" spans="1:2" x14ac:dyDescent="0.2">
      <c r="A1449" s="39"/>
      <c r="B1449" s="39"/>
    </row>
    <row r="1450" spans="1:2" x14ac:dyDescent="0.2">
      <c r="A1450" s="39"/>
      <c r="B1450" s="39"/>
    </row>
    <row r="1451" spans="1:2" x14ac:dyDescent="0.2">
      <c r="A1451" s="39"/>
      <c r="B1451" s="39"/>
    </row>
    <row r="1452" spans="1:2" x14ac:dyDescent="0.2">
      <c r="A1452" s="39"/>
      <c r="B1452" s="39"/>
    </row>
    <row r="1453" spans="1:2" x14ac:dyDescent="0.2">
      <c r="A1453" s="39"/>
      <c r="B1453" s="39"/>
    </row>
    <row r="1454" spans="1:2" x14ac:dyDescent="0.2">
      <c r="A1454" s="39"/>
      <c r="B1454" s="39"/>
    </row>
    <row r="1455" spans="1:2" x14ac:dyDescent="0.2">
      <c r="A1455" s="39"/>
      <c r="B1455" s="39"/>
    </row>
    <row r="1456" spans="1:2" x14ac:dyDescent="0.2">
      <c r="A1456" s="39"/>
      <c r="B1456" s="39"/>
    </row>
    <row r="1457" spans="1:2" x14ac:dyDescent="0.2">
      <c r="A1457" s="39"/>
      <c r="B1457" s="39"/>
    </row>
    <row r="1458" spans="1:2" x14ac:dyDescent="0.2">
      <c r="A1458" s="39"/>
      <c r="B1458" s="39"/>
    </row>
    <row r="1459" spans="1:2" x14ac:dyDescent="0.2">
      <c r="A1459" s="39"/>
      <c r="B1459" s="39"/>
    </row>
    <row r="1460" spans="1:2" x14ac:dyDescent="0.2">
      <c r="A1460" s="39"/>
      <c r="B1460" s="39"/>
    </row>
    <row r="1461" spans="1:2" x14ac:dyDescent="0.2">
      <c r="A1461" s="39"/>
      <c r="B1461" s="39"/>
    </row>
    <row r="1462" spans="1:2" x14ac:dyDescent="0.2">
      <c r="A1462" s="39"/>
      <c r="B1462" s="39"/>
    </row>
    <row r="1463" spans="1:2" x14ac:dyDescent="0.2">
      <c r="A1463" s="39"/>
      <c r="B1463" s="39"/>
    </row>
    <row r="1464" spans="1:2" x14ac:dyDescent="0.2">
      <c r="A1464" s="39"/>
      <c r="B1464" s="39"/>
    </row>
    <row r="1465" spans="1:2" x14ac:dyDescent="0.2">
      <c r="A1465" s="39"/>
      <c r="B1465" s="39"/>
    </row>
    <row r="1466" spans="1:2" x14ac:dyDescent="0.2">
      <c r="A1466" s="39"/>
      <c r="B1466" s="39"/>
    </row>
    <row r="1467" spans="1:2" x14ac:dyDescent="0.2">
      <c r="A1467" s="39"/>
      <c r="B1467" s="39"/>
    </row>
    <row r="1468" spans="1:2" x14ac:dyDescent="0.2">
      <c r="A1468" s="39"/>
      <c r="B1468" s="39"/>
    </row>
    <row r="1469" spans="1:2" x14ac:dyDescent="0.2">
      <c r="A1469" s="39"/>
      <c r="B1469" s="39"/>
    </row>
    <row r="1470" spans="1:2" x14ac:dyDescent="0.2">
      <c r="A1470" s="39"/>
      <c r="B1470" s="39"/>
    </row>
    <row r="1471" spans="1:2" x14ac:dyDescent="0.2">
      <c r="A1471" s="39"/>
      <c r="B1471" s="39"/>
    </row>
    <row r="1472" spans="1:2" x14ac:dyDescent="0.2">
      <c r="A1472" s="39"/>
      <c r="B1472" s="39"/>
    </row>
    <row r="1473" spans="1:2" x14ac:dyDescent="0.2">
      <c r="A1473" s="39"/>
      <c r="B1473" s="39"/>
    </row>
    <row r="1474" spans="1:2" x14ac:dyDescent="0.2">
      <c r="A1474" s="39"/>
      <c r="B1474" s="39"/>
    </row>
    <row r="1475" spans="1:2" x14ac:dyDescent="0.2">
      <c r="A1475" s="39"/>
      <c r="B1475" s="39"/>
    </row>
    <row r="1476" spans="1:2" x14ac:dyDescent="0.2">
      <c r="A1476" s="39"/>
      <c r="B1476" s="39"/>
    </row>
    <row r="1477" spans="1:2" x14ac:dyDescent="0.2">
      <c r="A1477" s="39"/>
      <c r="B1477" s="39"/>
    </row>
    <row r="1478" spans="1:2" x14ac:dyDescent="0.2">
      <c r="A1478" s="39"/>
      <c r="B1478" s="39"/>
    </row>
    <row r="1479" spans="1:2" x14ac:dyDescent="0.2">
      <c r="A1479" s="39"/>
      <c r="B1479" s="39"/>
    </row>
    <row r="1480" spans="1:2" x14ac:dyDescent="0.2">
      <c r="A1480" s="39"/>
      <c r="B1480" s="39"/>
    </row>
    <row r="1481" spans="1:2" x14ac:dyDescent="0.2">
      <c r="A1481" s="39"/>
      <c r="B1481" s="39"/>
    </row>
    <row r="1482" spans="1:2" x14ac:dyDescent="0.2">
      <c r="A1482" s="39"/>
      <c r="B1482" s="39"/>
    </row>
    <row r="1483" spans="1:2" x14ac:dyDescent="0.2">
      <c r="A1483" s="39"/>
      <c r="B1483" s="39"/>
    </row>
    <row r="1484" spans="1:2" x14ac:dyDescent="0.2">
      <c r="A1484" s="39"/>
      <c r="B1484" s="39"/>
    </row>
    <row r="1485" spans="1:2" x14ac:dyDescent="0.2">
      <c r="A1485" s="39"/>
      <c r="B1485" s="39"/>
    </row>
    <row r="1486" spans="1:2" x14ac:dyDescent="0.2">
      <c r="A1486" s="39"/>
      <c r="B1486" s="39"/>
    </row>
    <row r="1487" spans="1:2" x14ac:dyDescent="0.2">
      <c r="A1487" s="39"/>
      <c r="B1487" s="39"/>
    </row>
    <row r="1488" spans="1:2" x14ac:dyDescent="0.2">
      <c r="A1488" s="39"/>
      <c r="B1488" s="39"/>
    </row>
    <row r="1489" spans="1:2" x14ac:dyDescent="0.2">
      <c r="A1489" s="39"/>
      <c r="B1489" s="39"/>
    </row>
    <row r="1490" spans="1:2" x14ac:dyDescent="0.2">
      <c r="A1490" s="39"/>
      <c r="B1490" s="39"/>
    </row>
    <row r="1491" spans="1:2" x14ac:dyDescent="0.2">
      <c r="A1491" s="39"/>
      <c r="B1491" s="39"/>
    </row>
    <row r="1492" spans="1:2" x14ac:dyDescent="0.2">
      <c r="A1492" s="39"/>
      <c r="B1492" s="39"/>
    </row>
    <row r="1493" spans="1:2" x14ac:dyDescent="0.2">
      <c r="A1493" s="39"/>
      <c r="B1493" s="39"/>
    </row>
    <row r="1494" spans="1:2" x14ac:dyDescent="0.2">
      <c r="A1494" s="39"/>
      <c r="B1494" s="39"/>
    </row>
    <row r="1495" spans="1:2" x14ac:dyDescent="0.2">
      <c r="A1495" s="39"/>
      <c r="B1495" s="39"/>
    </row>
    <row r="1496" spans="1:2" x14ac:dyDescent="0.2">
      <c r="A1496" s="39"/>
      <c r="B1496" s="39"/>
    </row>
    <row r="1497" spans="1:2" x14ac:dyDescent="0.2">
      <c r="A1497" s="39"/>
      <c r="B1497" s="39"/>
    </row>
    <row r="1498" spans="1:2" x14ac:dyDescent="0.2">
      <c r="A1498" s="39"/>
      <c r="B1498" s="39"/>
    </row>
    <row r="1499" spans="1:2" x14ac:dyDescent="0.2">
      <c r="A1499" s="39"/>
      <c r="B1499" s="39"/>
    </row>
    <row r="1500" spans="1:2" x14ac:dyDescent="0.2">
      <c r="A1500" s="39"/>
      <c r="B1500" s="39"/>
    </row>
    <row r="1501" spans="1:2" x14ac:dyDescent="0.2">
      <c r="A1501" s="39"/>
      <c r="B1501" s="39"/>
    </row>
    <row r="1502" spans="1:2" x14ac:dyDescent="0.2">
      <c r="A1502" s="39"/>
      <c r="B1502" s="39"/>
    </row>
    <row r="1503" spans="1:2" x14ac:dyDescent="0.2">
      <c r="A1503" s="39"/>
      <c r="B1503" s="39"/>
    </row>
    <row r="1504" spans="1:2" x14ac:dyDescent="0.2">
      <c r="A1504" s="39"/>
      <c r="B1504" s="39"/>
    </row>
    <row r="1505" spans="1:2" x14ac:dyDescent="0.2">
      <c r="A1505" s="39"/>
      <c r="B1505" s="39"/>
    </row>
    <row r="1506" spans="1:2" x14ac:dyDescent="0.2">
      <c r="A1506" s="39"/>
      <c r="B1506" s="39"/>
    </row>
    <row r="1507" spans="1:2" x14ac:dyDescent="0.2">
      <c r="A1507" s="39"/>
      <c r="B1507" s="39"/>
    </row>
    <row r="1508" spans="1:2" x14ac:dyDescent="0.2">
      <c r="A1508" s="39"/>
      <c r="B1508" s="39"/>
    </row>
    <row r="1509" spans="1:2" x14ac:dyDescent="0.2">
      <c r="A1509" s="39"/>
      <c r="B1509" s="39"/>
    </row>
    <row r="1510" spans="1:2" x14ac:dyDescent="0.2">
      <c r="A1510" s="39"/>
      <c r="B1510" s="39"/>
    </row>
    <row r="1511" spans="1:2" x14ac:dyDescent="0.2">
      <c r="A1511" s="39"/>
      <c r="B1511" s="39"/>
    </row>
    <row r="1512" spans="1:2" x14ac:dyDescent="0.2">
      <c r="A1512" s="39"/>
      <c r="B1512" s="39"/>
    </row>
    <row r="1513" spans="1:2" x14ac:dyDescent="0.2">
      <c r="A1513" s="39"/>
      <c r="B1513" s="39"/>
    </row>
    <row r="1514" spans="1:2" x14ac:dyDescent="0.2">
      <c r="A1514" s="39"/>
      <c r="B1514" s="39"/>
    </row>
    <row r="1515" spans="1:2" x14ac:dyDescent="0.2">
      <c r="A1515" s="39"/>
      <c r="B1515" s="39"/>
    </row>
    <row r="1516" spans="1:2" x14ac:dyDescent="0.2">
      <c r="A1516" s="39"/>
      <c r="B1516" s="39"/>
    </row>
    <row r="1517" spans="1:2" x14ac:dyDescent="0.2">
      <c r="A1517" s="39"/>
      <c r="B1517" s="39"/>
    </row>
    <row r="1518" spans="1:2" x14ac:dyDescent="0.2">
      <c r="A1518" s="39"/>
      <c r="B1518" s="39"/>
    </row>
    <row r="1519" spans="1:2" x14ac:dyDescent="0.2">
      <c r="A1519" s="39"/>
      <c r="B1519" s="39"/>
    </row>
    <row r="1520" spans="1:2" x14ac:dyDescent="0.2">
      <c r="A1520" s="39"/>
      <c r="B1520" s="39"/>
    </row>
    <row r="1521" spans="1:2" x14ac:dyDescent="0.2">
      <c r="A1521" s="39"/>
      <c r="B1521" s="39"/>
    </row>
    <row r="1522" spans="1:2" x14ac:dyDescent="0.2">
      <c r="A1522" s="39"/>
      <c r="B1522" s="39"/>
    </row>
    <row r="1523" spans="1:2" x14ac:dyDescent="0.2">
      <c r="A1523" s="39"/>
      <c r="B1523" s="39"/>
    </row>
    <row r="1524" spans="1:2" x14ac:dyDescent="0.2">
      <c r="A1524" s="39"/>
      <c r="B1524" s="39"/>
    </row>
    <row r="1525" spans="1:2" x14ac:dyDescent="0.2">
      <c r="A1525" s="39"/>
      <c r="B1525" s="39"/>
    </row>
    <row r="1526" spans="1:2" x14ac:dyDescent="0.2">
      <c r="A1526" s="39"/>
      <c r="B1526" s="39"/>
    </row>
    <row r="1527" spans="1:2" x14ac:dyDescent="0.2">
      <c r="A1527" s="39"/>
      <c r="B1527" s="39"/>
    </row>
    <row r="1528" spans="1:2" x14ac:dyDescent="0.2">
      <c r="A1528" s="39"/>
      <c r="B1528" s="39"/>
    </row>
    <row r="1529" spans="1:2" x14ac:dyDescent="0.2">
      <c r="A1529" s="39"/>
      <c r="B1529" s="39"/>
    </row>
    <row r="1530" spans="1:2" x14ac:dyDescent="0.2">
      <c r="A1530" s="39"/>
      <c r="B1530" s="39"/>
    </row>
    <row r="1531" spans="1:2" x14ac:dyDescent="0.2">
      <c r="A1531" s="39"/>
      <c r="B1531" s="39"/>
    </row>
    <row r="1532" spans="1:2" x14ac:dyDescent="0.2">
      <c r="A1532" s="39"/>
      <c r="B1532" s="39"/>
    </row>
    <row r="1533" spans="1:2" x14ac:dyDescent="0.2">
      <c r="A1533" s="39"/>
      <c r="B1533" s="39"/>
    </row>
    <row r="1534" spans="1:2" x14ac:dyDescent="0.2">
      <c r="A1534" s="39"/>
      <c r="B1534" s="39"/>
    </row>
    <row r="1535" spans="1:2" x14ac:dyDescent="0.2">
      <c r="A1535" s="39"/>
      <c r="B1535" s="39"/>
    </row>
    <row r="1536" spans="1:2" x14ac:dyDescent="0.2">
      <c r="A1536" s="39"/>
      <c r="B1536" s="39"/>
    </row>
    <row r="1537" spans="1:2" x14ac:dyDescent="0.2">
      <c r="A1537" s="39"/>
      <c r="B1537" s="39"/>
    </row>
    <row r="1538" spans="1:2" x14ac:dyDescent="0.2">
      <c r="A1538" s="39"/>
      <c r="B1538" s="39"/>
    </row>
    <row r="1539" spans="1:2" x14ac:dyDescent="0.2">
      <c r="A1539" s="39"/>
      <c r="B1539" s="39"/>
    </row>
    <row r="1540" spans="1:2" x14ac:dyDescent="0.2">
      <c r="A1540" s="39"/>
      <c r="B1540" s="39"/>
    </row>
    <row r="1541" spans="1:2" x14ac:dyDescent="0.2">
      <c r="A1541" s="39"/>
      <c r="B1541" s="39"/>
    </row>
    <row r="1542" spans="1:2" x14ac:dyDescent="0.2">
      <c r="A1542" s="39"/>
      <c r="B1542" s="39"/>
    </row>
    <row r="1543" spans="1:2" x14ac:dyDescent="0.2">
      <c r="A1543" s="39"/>
      <c r="B1543" s="39"/>
    </row>
    <row r="1544" spans="1:2" x14ac:dyDescent="0.2">
      <c r="A1544" s="39"/>
      <c r="B1544" s="39"/>
    </row>
    <row r="1545" spans="1:2" x14ac:dyDescent="0.2">
      <c r="A1545" s="39"/>
      <c r="B1545" s="39"/>
    </row>
    <row r="1546" spans="1:2" x14ac:dyDescent="0.2">
      <c r="A1546" s="39"/>
      <c r="B1546" s="39"/>
    </row>
    <row r="1547" spans="1:2" x14ac:dyDescent="0.2">
      <c r="A1547" s="39"/>
      <c r="B1547" s="39"/>
    </row>
    <row r="1548" spans="1:2" x14ac:dyDescent="0.2">
      <c r="A1548" s="39"/>
      <c r="B1548" s="39"/>
    </row>
    <row r="1549" spans="1:2" x14ac:dyDescent="0.2">
      <c r="A1549" s="39"/>
      <c r="B1549" s="39"/>
    </row>
    <row r="1550" spans="1:2" x14ac:dyDescent="0.2">
      <c r="A1550" s="39"/>
      <c r="B1550" s="39"/>
    </row>
    <row r="1551" spans="1:2" x14ac:dyDescent="0.2">
      <c r="A1551" s="39"/>
      <c r="B1551" s="39"/>
    </row>
    <row r="1552" spans="1:2" x14ac:dyDescent="0.2">
      <c r="A1552" s="39"/>
      <c r="B1552" s="39"/>
    </row>
    <row r="1553" spans="1:2" x14ac:dyDescent="0.2">
      <c r="A1553" s="39"/>
      <c r="B1553" s="39"/>
    </row>
    <row r="1554" spans="1:2" x14ac:dyDescent="0.2">
      <c r="A1554" s="39"/>
      <c r="B1554" s="39"/>
    </row>
    <row r="1555" spans="1:2" x14ac:dyDescent="0.2">
      <c r="A1555" s="39"/>
      <c r="B1555" s="39"/>
    </row>
    <row r="1556" spans="1:2" x14ac:dyDescent="0.2">
      <c r="A1556" s="39"/>
      <c r="B1556" s="39"/>
    </row>
    <row r="1557" spans="1:2" x14ac:dyDescent="0.2">
      <c r="A1557" s="39"/>
      <c r="B1557" s="39"/>
    </row>
    <row r="1558" spans="1:2" x14ac:dyDescent="0.2">
      <c r="A1558" s="39"/>
      <c r="B1558" s="39"/>
    </row>
    <row r="1559" spans="1:2" x14ac:dyDescent="0.2">
      <c r="A1559" s="39"/>
      <c r="B1559" s="39"/>
    </row>
    <row r="1560" spans="1:2" x14ac:dyDescent="0.2">
      <c r="A1560" s="39"/>
      <c r="B1560" s="39"/>
    </row>
    <row r="1561" spans="1:2" x14ac:dyDescent="0.2">
      <c r="A1561" s="39"/>
      <c r="B1561" s="39"/>
    </row>
    <row r="1562" spans="1:2" x14ac:dyDescent="0.2">
      <c r="A1562" s="39"/>
      <c r="B1562" s="39"/>
    </row>
    <row r="1563" spans="1:2" x14ac:dyDescent="0.2">
      <c r="A1563" s="39"/>
      <c r="B1563" s="39"/>
    </row>
    <row r="1564" spans="1:2" x14ac:dyDescent="0.2">
      <c r="A1564" s="39"/>
      <c r="B1564" s="39"/>
    </row>
    <row r="1565" spans="1:2" x14ac:dyDescent="0.2">
      <c r="A1565" s="39"/>
      <c r="B1565" s="39"/>
    </row>
    <row r="1566" spans="1:2" x14ac:dyDescent="0.2">
      <c r="A1566" s="39"/>
      <c r="B1566" s="39"/>
    </row>
    <row r="1567" spans="1:2" x14ac:dyDescent="0.2">
      <c r="A1567" s="39"/>
      <c r="B1567" s="39"/>
    </row>
    <row r="1568" spans="1:2" x14ac:dyDescent="0.2">
      <c r="A1568" s="39"/>
      <c r="B1568" s="39"/>
    </row>
    <row r="1569" spans="1:2" x14ac:dyDescent="0.2">
      <c r="A1569" s="39"/>
      <c r="B1569" s="39"/>
    </row>
    <row r="1570" spans="1:2" x14ac:dyDescent="0.2">
      <c r="A1570" s="39"/>
      <c r="B1570" s="39"/>
    </row>
    <row r="1571" spans="1:2" x14ac:dyDescent="0.2">
      <c r="A1571" s="39"/>
      <c r="B1571" s="39"/>
    </row>
    <row r="1572" spans="1:2" x14ac:dyDescent="0.2">
      <c r="A1572" s="39"/>
      <c r="B1572" s="39"/>
    </row>
    <row r="1573" spans="1:2" x14ac:dyDescent="0.2">
      <c r="A1573" s="39"/>
      <c r="B1573" s="39"/>
    </row>
    <row r="1574" spans="1:2" x14ac:dyDescent="0.2">
      <c r="A1574" s="39"/>
      <c r="B1574" s="39"/>
    </row>
    <row r="1575" spans="1:2" x14ac:dyDescent="0.2">
      <c r="A1575" s="39"/>
      <c r="B1575" s="39"/>
    </row>
    <row r="1576" spans="1:2" x14ac:dyDescent="0.2">
      <c r="A1576" s="39"/>
      <c r="B1576" s="39"/>
    </row>
    <row r="1577" spans="1:2" x14ac:dyDescent="0.2">
      <c r="A1577" s="39"/>
      <c r="B1577" s="39"/>
    </row>
    <row r="1578" spans="1:2" x14ac:dyDescent="0.2">
      <c r="A1578" s="39"/>
      <c r="B1578" s="39"/>
    </row>
    <row r="1579" spans="1:2" x14ac:dyDescent="0.2">
      <c r="A1579" s="39"/>
      <c r="B1579" s="39"/>
    </row>
    <row r="1580" spans="1:2" x14ac:dyDescent="0.2">
      <c r="A1580" s="39"/>
      <c r="B1580" s="39"/>
    </row>
    <row r="1581" spans="1:2" x14ac:dyDescent="0.2">
      <c r="A1581" s="39"/>
      <c r="B1581" s="39"/>
    </row>
    <row r="1582" spans="1:2" x14ac:dyDescent="0.2">
      <c r="A1582" s="39"/>
      <c r="B1582" s="39"/>
    </row>
    <row r="1583" spans="1:2" x14ac:dyDescent="0.2">
      <c r="A1583" s="39"/>
      <c r="B1583" s="39"/>
    </row>
    <row r="1584" spans="1:2" x14ac:dyDescent="0.2">
      <c r="A1584" s="39"/>
      <c r="B1584" s="39"/>
    </row>
    <row r="1585" spans="1:2" x14ac:dyDescent="0.2">
      <c r="A1585" s="39"/>
      <c r="B1585" s="39"/>
    </row>
    <row r="1586" spans="1:2" x14ac:dyDescent="0.2">
      <c r="A1586" s="39"/>
      <c r="B1586" s="39"/>
    </row>
    <row r="1587" spans="1:2" x14ac:dyDescent="0.2">
      <c r="A1587" s="39"/>
      <c r="B1587" s="39"/>
    </row>
    <row r="1588" spans="1:2" x14ac:dyDescent="0.2">
      <c r="A1588" s="39"/>
      <c r="B1588" s="39"/>
    </row>
    <row r="1589" spans="1:2" x14ac:dyDescent="0.2">
      <c r="A1589" s="39"/>
      <c r="B1589" s="39"/>
    </row>
    <row r="1590" spans="1:2" x14ac:dyDescent="0.2">
      <c r="A1590" s="39"/>
      <c r="B1590" s="39"/>
    </row>
    <row r="1591" spans="1:2" x14ac:dyDescent="0.2">
      <c r="A1591" s="39"/>
      <c r="B1591" s="39"/>
    </row>
    <row r="1592" spans="1:2" x14ac:dyDescent="0.2">
      <c r="A1592" s="39"/>
      <c r="B1592" s="39"/>
    </row>
    <row r="1593" spans="1:2" x14ac:dyDescent="0.2">
      <c r="A1593" s="39"/>
      <c r="B1593" s="39"/>
    </row>
    <row r="1594" spans="1:2" x14ac:dyDescent="0.2">
      <c r="A1594" s="39"/>
      <c r="B1594" s="39"/>
    </row>
    <row r="1595" spans="1:2" x14ac:dyDescent="0.2">
      <c r="A1595" s="39"/>
      <c r="B1595" s="39"/>
    </row>
    <row r="1596" spans="1:2" x14ac:dyDescent="0.2">
      <c r="A1596" s="39"/>
      <c r="B1596" s="39"/>
    </row>
    <row r="1597" spans="1:2" x14ac:dyDescent="0.2">
      <c r="A1597" s="39"/>
      <c r="B1597" s="39"/>
    </row>
    <row r="1598" spans="1:2" x14ac:dyDescent="0.2">
      <c r="A1598" s="39"/>
      <c r="B1598" s="39"/>
    </row>
    <row r="1599" spans="1:2" x14ac:dyDescent="0.2">
      <c r="A1599" s="39"/>
      <c r="B1599" s="39"/>
    </row>
    <row r="1600" spans="1:2" x14ac:dyDescent="0.2">
      <c r="A1600" s="39"/>
      <c r="B1600" s="39"/>
    </row>
    <row r="1601" spans="1:2" x14ac:dyDescent="0.2">
      <c r="A1601" s="39"/>
      <c r="B1601" s="39"/>
    </row>
    <row r="1602" spans="1:2" x14ac:dyDescent="0.2">
      <c r="A1602" s="39"/>
      <c r="B1602" s="39"/>
    </row>
    <row r="1603" spans="1:2" x14ac:dyDescent="0.2">
      <c r="A1603" s="39"/>
      <c r="B1603" s="39"/>
    </row>
    <row r="1604" spans="1:2" x14ac:dyDescent="0.2">
      <c r="A1604" s="39"/>
      <c r="B1604" s="39"/>
    </row>
    <row r="1605" spans="1:2" x14ac:dyDescent="0.2">
      <c r="A1605" s="39"/>
      <c r="B1605" s="39"/>
    </row>
    <row r="1606" spans="1:2" x14ac:dyDescent="0.2">
      <c r="A1606" s="39"/>
      <c r="B1606" s="39"/>
    </row>
    <row r="1607" spans="1:2" x14ac:dyDescent="0.2">
      <c r="A1607" s="39"/>
      <c r="B1607" s="39"/>
    </row>
    <row r="1608" spans="1:2" x14ac:dyDescent="0.2">
      <c r="A1608" s="39"/>
      <c r="B1608" s="39"/>
    </row>
    <row r="1609" spans="1:2" x14ac:dyDescent="0.2">
      <c r="A1609" s="39"/>
      <c r="B1609" s="39"/>
    </row>
    <row r="1610" spans="1:2" x14ac:dyDescent="0.2">
      <c r="A1610" s="39"/>
      <c r="B1610" s="39"/>
    </row>
    <row r="1611" spans="1:2" x14ac:dyDescent="0.2">
      <c r="A1611" s="39"/>
      <c r="B1611" s="39"/>
    </row>
    <row r="1612" spans="1:2" x14ac:dyDescent="0.2">
      <c r="A1612" s="39"/>
      <c r="B1612" s="39"/>
    </row>
    <row r="1613" spans="1:2" x14ac:dyDescent="0.2">
      <c r="A1613" s="39"/>
      <c r="B1613" s="39"/>
    </row>
    <row r="1614" spans="1:2" x14ac:dyDescent="0.2">
      <c r="A1614" s="39"/>
      <c r="B1614" s="39"/>
    </row>
    <row r="1615" spans="1:2" x14ac:dyDescent="0.2">
      <c r="A1615" s="39"/>
      <c r="B1615" s="39"/>
    </row>
    <row r="1616" spans="1:2" x14ac:dyDescent="0.2">
      <c r="A1616" s="39"/>
      <c r="B1616" s="39"/>
    </row>
    <row r="1617" spans="1:2" x14ac:dyDescent="0.2">
      <c r="A1617" s="39"/>
      <c r="B1617" s="39"/>
    </row>
    <row r="1618" spans="1:2" x14ac:dyDescent="0.2">
      <c r="A1618" s="39"/>
      <c r="B1618" s="39"/>
    </row>
    <row r="1619" spans="1:2" x14ac:dyDescent="0.2">
      <c r="A1619" s="39"/>
      <c r="B1619" s="39"/>
    </row>
    <row r="1620" spans="1:2" x14ac:dyDescent="0.2">
      <c r="A1620" s="39"/>
      <c r="B1620" s="39"/>
    </row>
    <row r="1621" spans="1:2" x14ac:dyDescent="0.2">
      <c r="A1621" s="39"/>
      <c r="B1621" s="39"/>
    </row>
    <row r="1622" spans="1:2" x14ac:dyDescent="0.2">
      <c r="A1622" s="39"/>
      <c r="B1622" s="39"/>
    </row>
    <row r="1623" spans="1:2" x14ac:dyDescent="0.2">
      <c r="A1623" s="39"/>
      <c r="B1623" s="39"/>
    </row>
    <row r="1624" spans="1:2" x14ac:dyDescent="0.2">
      <c r="A1624" s="39"/>
      <c r="B1624" s="39"/>
    </row>
    <row r="1625" spans="1:2" x14ac:dyDescent="0.2">
      <c r="A1625" s="39"/>
      <c r="B1625" s="39"/>
    </row>
    <row r="1626" spans="1:2" x14ac:dyDescent="0.2">
      <c r="A1626" s="39"/>
      <c r="B1626" s="39"/>
    </row>
    <row r="1627" spans="1:2" x14ac:dyDescent="0.2">
      <c r="A1627" s="39"/>
      <c r="B1627" s="39"/>
    </row>
    <row r="1628" spans="1:2" x14ac:dyDescent="0.2">
      <c r="A1628" s="39"/>
      <c r="B1628" s="39"/>
    </row>
    <row r="1629" spans="1:2" x14ac:dyDescent="0.2">
      <c r="A1629" s="39"/>
      <c r="B1629" s="39"/>
    </row>
    <row r="1630" spans="1:2" x14ac:dyDescent="0.2">
      <c r="A1630" s="39"/>
      <c r="B1630" s="39"/>
    </row>
    <row r="1631" spans="1:2" x14ac:dyDescent="0.2">
      <c r="A1631" s="39"/>
      <c r="B1631" s="39"/>
    </row>
    <row r="1632" spans="1:2" x14ac:dyDescent="0.2">
      <c r="A1632" s="39"/>
      <c r="B1632" s="39"/>
    </row>
    <row r="1633" spans="1:2" x14ac:dyDescent="0.2">
      <c r="A1633" s="39"/>
      <c r="B1633" s="39"/>
    </row>
    <row r="1634" spans="1:2" x14ac:dyDescent="0.2">
      <c r="A1634" s="39"/>
      <c r="B1634" s="39"/>
    </row>
    <row r="1635" spans="1:2" x14ac:dyDescent="0.2">
      <c r="A1635" s="39"/>
      <c r="B1635" s="39"/>
    </row>
    <row r="1636" spans="1:2" x14ac:dyDescent="0.2">
      <c r="A1636" s="39"/>
      <c r="B1636" s="39"/>
    </row>
    <row r="1637" spans="1:2" x14ac:dyDescent="0.2">
      <c r="A1637" s="39"/>
      <c r="B1637" s="39"/>
    </row>
    <row r="1638" spans="1:2" x14ac:dyDescent="0.2">
      <c r="A1638" s="39"/>
      <c r="B1638" s="39"/>
    </row>
    <row r="1639" spans="1:2" x14ac:dyDescent="0.2">
      <c r="A1639" s="39"/>
      <c r="B1639" s="39"/>
    </row>
    <row r="1640" spans="1:2" x14ac:dyDescent="0.2">
      <c r="A1640" s="39"/>
      <c r="B1640" s="39"/>
    </row>
    <row r="1641" spans="1:2" x14ac:dyDescent="0.2">
      <c r="A1641" s="39"/>
      <c r="B1641" s="39"/>
    </row>
    <row r="1642" spans="1:2" x14ac:dyDescent="0.2">
      <c r="A1642" s="39"/>
      <c r="B1642" s="39"/>
    </row>
    <row r="1643" spans="1:2" x14ac:dyDescent="0.2">
      <c r="A1643" s="39"/>
      <c r="B1643" s="39"/>
    </row>
    <row r="1644" spans="1:2" x14ac:dyDescent="0.2">
      <c r="A1644" s="39"/>
      <c r="B1644" s="39"/>
    </row>
    <row r="1645" spans="1:2" x14ac:dyDescent="0.2">
      <c r="A1645" s="39"/>
      <c r="B1645" s="39"/>
    </row>
    <row r="1646" spans="1:2" x14ac:dyDescent="0.2">
      <c r="A1646" s="39"/>
      <c r="B1646" s="39"/>
    </row>
    <row r="1647" spans="1:2" x14ac:dyDescent="0.2">
      <c r="A1647" s="39"/>
      <c r="B1647" s="39"/>
    </row>
    <row r="1648" spans="1:2" x14ac:dyDescent="0.2">
      <c r="A1648" s="39"/>
      <c r="B1648" s="39"/>
    </row>
    <row r="1649" spans="1:2" x14ac:dyDescent="0.2">
      <c r="A1649" s="39"/>
      <c r="B1649" s="39"/>
    </row>
    <row r="1650" spans="1:2" x14ac:dyDescent="0.2">
      <c r="A1650" s="39"/>
      <c r="B1650" s="39"/>
    </row>
    <row r="1651" spans="1:2" x14ac:dyDescent="0.2">
      <c r="A1651" s="39"/>
      <c r="B1651" s="39"/>
    </row>
    <row r="1652" spans="1:2" x14ac:dyDescent="0.2">
      <c r="A1652" s="39"/>
      <c r="B1652" s="39"/>
    </row>
    <row r="1653" spans="1:2" x14ac:dyDescent="0.2">
      <c r="A1653" s="39"/>
      <c r="B1653" s="39"/>
    </row>
    <row r="1654" spans="1:2" x14ac:dyDescent="0.2">
      <c r="A1654" s="39"/>
      <c r="B1654" s="39"/>
    </row>
    <row r="1655" spans="1:2" x14ac:dyDescent="0.2">
      <c r="A1655" s="39"/>
      <c r="B1655" s="39"/>
    </row>
    <row r="1656" spans="1:2" x14ac:dyDescent="0.2">
      <c r="A1656" s="39"/>
      <c r="B1656" s="39"/>
    </row>
    <row r="1657" spans="1:2" x14ac:dyDescent="0.2">
      <c r="A1657" s="39"/>
      <c r="B1657" s="39"/>
    </row>
    <row r="1658" spans="1:2" x14ac:dyDescent="0.2">
      <c r="A1658" s="39"/>
      <c r="B1658" s="39"/>
    </row>
    <row r="1659" spans="1:2" x14ac:dyDescent="0.2">
      <c r="A1659" s="39"/>
      <c r="B1659" s="39"/>
    </row>
    <row r="1660" spans="1:2" x14ac:dyDescent="0.2">
      <c r="A1660" s="39"/>
      <c r="B1660" s="39"/>
    </row>
    <row r="1661" spans="1:2" x14ac:dyDescent="0.2">
      <c r="A1661" s="39"/>
      <c r="B1661" s="39"/>
    </row>
    <row r="1662" spans="1:2" x14ac:dyDescent="0.2">
      <c r="A1662" s="39"/>
      <c r="B1662" s="39"/>
    </row>
    <row r="1663" spans="1:2" x14ac:dyDescent="0.2">
      <c r="A1663" s="39"/>
      <c r="B1663" s="39"/>
    </row>
    <row r="1664" spans="1:2" x14ac:dyDescent="0.2">
      <c r="A1664" s="39"/>
      <c r="B1664" s="39"/>
    </row>
    <row r="1665" spans="1:2" x14ac:dyDescent="0.2">
      <c r="A1665" s="39"/>
      <c r="B1665" s="39"/>
    </row>
    <row r="1666" spans="1:2" x14ac:dyDescent="0.2">
      <c r="A1666" s="39"/>
      <c r="B1666" s="39"/>
    </row>
    <row r="1667" spans="1:2" x14ac:dyDescent="0.2">
      <c r="A1667" s="39"/>
      <c r="B1667" s="39"/>
    </row>
    <row r="1668" spans="1:2" x14ac:dyDescent="0.2">
      <c r="A1668" s="39"/>
      <c r="B1668" s="39"/>
    </row>
    <row r="1669" spans="1:2" x14ac:dyDescent="0.2">
      <c r="A1669" s="39"/>
      <c r="B1669" s="39"/>
    </row>
    <row r="1670" spans="1:2" x14ac:dyDescent="0.2">
      <c r="A1670" s="39"/>
      <c r="B1670" s="39"/>
    </row>
    <row r="1671" spans="1:2" x14ac:dyDescent="0.2">
      <c r="A1671" s="39"/>
      <c r="B1671" s="39"/>
    </row>
    <row r="1672" spans="1:2" x14ac:dyDescent="0.2">
      <c r="A1672" s="39"/>
      <c r="B1672" s="39"/>
    </row>
    <row r="1673" spans="1:2" x14ac:dyDescent="0.2">
      <c r="A1673" s="39"/>
      <c r="B1673" s="39"/>
    </row>
    <row r="1674" spans="1:2" x14ac:dyDescent="0.2">
      <c r="A1674" s="39"/>
      <c r="B1674" s="39"/>
    </row>
    <row r="1675" spans="1:2" x14ac:dyDescent="0.2">
      <c r="A1675" s="39"/>
      <c r="B1675" s="39"/>
    </row>
    <row r="1676" spans="1:2" x14ac:dyDescent="0.2">
      <c r="A1676" s="39"/>
      <c r="B1676" s="39"/>
    </row>
    <row r="1677" spans="1:2" x14ac:dyDescent="0.2">
      <c r="A1677" s="39"/>
      <c r="B1677" s="39"/>
    </row>
    <row r="1678" spans="1:2" x14ac:dyDescent="0.2">
      <c r="A1678" s="39"/>
      <c r="B1678" s="39"/>
    </row>
    <row r="1679" spans="1:2" x14ac:dyDescent="0.2">
      <c r="A1679" s="39"/>
      <c r="B1679" s="39"/>
    </row>
    <row r="1680" spans="1:2" x14ac:dyDescent="0.2">
      <c r="A1680" s="39"/>
      <c r="B1680" s="39"/>
    </row>
    <row r="1681" spans="1:2" x14ac:dyDescent="0.2">
      <c r="A1681" s="39"/>
      <c r="B1681" s="39"/>
    </row>
    <row r="1682" spans="1:2" x14ac:dyDescent="0.2">
      <c r="A1682" s="39"/>
      <c r="B1682" s="39"/>
    </row>
    <row r="1683" spans="1:2" x14ac:dyDescent="0.2">
      <c r="A1683" s="39"/>
      <c r="B1683" s="39"/>
    </row>
    <row r="1684" spans="1:2" x14ac:dyDescent="0.2">
      <c r="A1684" s="39"/>
      <c r="B1684" s="39"/>
    </row>
    <row r="1685" spans="1:2" x14ac:dyDescent="0.2">
      <c r="A1685" s="39"/>
      <c r="B1685" s="39"/>
    </row>
    <row r="1686" spans="1:2" x14ac:dyDescent="0.2">
      <c r="A1686" s="39"/>
      <c r="B1686" s="39"/>
    </row>
    <row r="1687" spans="1:2" x14ac:dyDescent="0.2">
      <c r="A1687" s="39"/>
      <c r="B1687" s="39"/>
    </row>
    <row r="1688" spans="1:2" x14ac:dyDescent="0.2">
      <c r="A1688" s="39"/>
      <c r="B1688" s="39"/>
    </row>
    <row r="1689" spans="1:2" x14ac:dyDescent="0.2">
      <c r="A1689" s="39"/>
      <c r="B1689" s="39"/>
    </row>
    <row r="1690" spans="1:2" x14ac:dyDescent="0.2">
      <c r="A1690" s="39"/>
      <c r="B1690" s="39"/>
    </row>
    <row r="1691" spans="1:2" x14ac:dyDescent="0.2">
      <c r="A1691" s="39"/>
      <c r="B1691" s="39"/>
    </row>
    <row r="1692" spans="1:2" x14ac:dyDescent="0.2">
      <c r="A1692" s="39"/>
      <c r="B1692" s="39"/>
    </row>
    <row r="1693" spans="1:2" x14ac:dyDescent="0.2">
      <c r="A1693" s="39"/>
      <c r="B1693" s="39"/>
    </row>
    <row r="1694" spans="1:2" x14ac:dyDescent="0.2">
      <c r="A1694" s="39"/>
      <c r="B1694" s="39"/>
    </row>
    <row r="1695" spans="1:2" x14ac:dyDescent="0.2">
      <c r="A1695" s="39"/>
      <c r="B1695" s="39"/>
    </row>
    <row r="1696" spans="1:2" x14ac:dyDescent="0.2">
      <c r="A1696" s="39"/>
      <c r="B1696" s="39"/>
    </row>
    <row r="1697" spans="1:2" x14ac:dyDescent="0.2">
      <c r="A1697" s="39"/>
      <c r="B1697" s="39"/>
    </row>
    <row r="1698" spans="1:2" x14ac:dyDescent="0.2">
      <c r="A1698" s="39"/>
      <c r="B1698" s="39"/>
    </row>
    <row r="1699" spans="1:2" x14ac:dyDescent="0.2">
      <c r="A1699" s="39"/>
      <c r="B1699" s="39"/>
    </row>
    <row r="1700" spans="1:2" x14ac:dyDescent="0.2">
      <c r="A1700" s="39"/>
      <c r="B1700" s="39"/>
    </row>
    <row r="1701" spans="1:2" x14ac:dyDescent="0.2">
      <c r="A1701" s="39"/>
      <c r="B1701" s="39"/>
    </row>
    <row r="1702" spans="1:2" x14ac:dyDescent="0.2">
      <c r="A1702" s="39"/>
      <c r="B1702" s="39"/>
    </row>
    <row r="1703" spans="1:2" x14ac:dyDescent="0.2">
      <c r="A1703" s="39"/>
      <c r="B1703" s="39"/>
    </row>
    <row r="1704" spans="1:2" x14ac:dyDescent="0.2">
      <c r="A1704" s="39"/>
      <c r="B1704" s="39"/>
    </row>
    <row r="1705" spans="1:2" x14ac:dyDescent="0.2">
      <c r="A1705" s="39"/>
      <c r="B1705" s="39"/>
    </row>
    <row r="1706" spans="1:2" x14ac:dyDescent="0.2">
      <c r="A1706" s="39"/>
      <c r="B1706" s="39"/>
    </row>
    <row r="1707" spans="1:2" x14ac:dyDescent="0.2">
      <c r="A1707" s="39"/>
      <c r="B1707" s="39"/>
    </row>
    <row r="1708" spans="1:2" x14ac:dyDescent="0.2">
      <c r="A1708" s="39"/>
      <c r="B1708" s="39"/>
    </row>
    <row r="1709" spans="1:2" x14ac:dyDescent="0.2">
      <c r="A1709" s="39"/>
      <c r="B1709" s="39"/>
    </row>
    <row r="1710" spans="1:2" x14ac:dyDescent="0.2">
      <c r="A1710" s="39"/>
      <c r="B1710" s="39"/>
    </row>
    <row r="1711" spans="1:2" x14ac:dyDescent="0.2">
      <c r="A1711" s="39"/>
      <c r="B1711" s="39"/>
    </row>
    <row r="1712" spans="1:2" x14ac:dyDescent="0.2">
      <c r="A1712" s="39"/>
      <c r="B1712" s="39"/>
    </row>
    <row r="1713" spans="1:2" x14ac:dyDescent="0.2">
      <c r="A1713" s="39"/>
      <c r="B1713" s="39"/>
    </row>
    <row r="1714" spans="1:2" x14ac:dyDescent="0.2">
      <c r="A1714" s="39"/>
      <c r="B1714" s="39"/>
    </row>
    <row r="1715" spans="1:2" x14ac:dyDescent="0.2">
      <c r="A1715" s="39"/>
      <c r="B1715" s="39"/>
    </row>
    <row r="1716" spans="1:2" x14ac:dyDescent="0.2">
      <c r="A1716" s="39"/>
      <c r="B1716" s="39"/>
    </row>
    <row r="1717" spans="1:2" x14ac:dyDescent="0.2">
      <c r="A1717" s="39"/>
      <c r="B1717" s="39"/>
    </row>
    <row r="1718" spans="1:2" x14ac:dyDescent="0.2">
      <c r="A1718" s="39"/>
      <c r="B1718" s="39"/>
    </row>
    <row r="1719" spans="1:2" x14ac:dyDescent="0.2">
      <c r="A1719" s="39"/>
      <c r="B1719" s="39"/>
    </row>
    <row r="1720" spans="1:2" x14ac:dyDescent="0.2">
      <c r="A1720" s="39"/>
      <c r="B1720" s="39"/>
    </row>
    <row r="1721" spans="1:2" x14ac:dyDescent="0.2">
      <c r="A1721" s="39"/>
      <c r="B1721" s="39"/>
    </row>
    <row r="1722" spans="1:2" x14ac:dyDescent="0.2">
      <c r="A1722" s="39"/>
      <c r="B1722" s="39"/>
    </row>
    <row r="1723" spans="1:2" x14ac:dyDescent="0.2">
      <c r="A1723" s="39"/>
      <c r="B1723" s="39"/>
    </row>
    <row r="1724" spans="1:2" x14ac:dyDescent="0.2">
      <c r="A1724" s="39"/>
      <c r="B1724" s="39"/>
    </row>
    <row r="1725" spans="1:2" x14ac:dyDescent="0.2">
      <c r="A1725" s="39"/>
      <c r="B1725" s="39"/>
    </row>
    <row r="1726" spans="1:2" x14ac:dyDescent="0.2">
      <c r="A1726" s="39"/>
      <c r="B1726" s="39"/>
    </row>
    <row r="1727" spans="1:2" x14ac:dyDescent="0.2">
      <c r="A1727" s="39"/>
      <c r="B1727" s="39"/>
    </row>
    <row r="1728" spans="1:2" x14ac:dyDescent="0.2">
      <c r="A1728" s="39"/>
      <c r="B1728" s="39"/>
    </row>
    <row r="1729" spans="1:2" x14ac:dyDescent="0.2">
      <c r="A1729" s="39"/>
      <c r="B1729" s="39"/>
    </row>
    <row r="1730" spans="1:2" x14ac:dyDescent="0.2">
      <c r="A1730" s="39"/>
      <c r="B1730" s="39"/>
    </row>
    <row r="1731" spans="1:2" x14ac:dyDescent="0.2">
      <c r="A1731" s="39"/>
      <c r="B1731" s="39"/>
    </row>
    <row r="1732" spans="1:2" x14ac:dyDescent="0.2">
      <c r="A1732" s="39"/>
      <c r="B1732" s="39"/>
    </row>
    <row r="1733" spans="1:2" x14ac:dyDescent="0.2">
      <c r="A1733" s="39"/>
      <c r="B1733" s="39"/>
    </row>
    <row r="1734" spans="1:2" x14ac:dyDescent="0.2">
      <c r="A1734" s="39"/>
      <c r="B1734" s="39"/>
    </row>
    <row r="1735" spans="1:2" x14ac:dyDescent="0.2">
      <c r="A1735" s="39"/>
      <c r="B1735" s="39"/>
    </row>
    <row r="1736" spans="1:2" x14ac:dyDescent="0.2">
      <c r="A1736" s="39"/>
      <c r="B1736" s="39"/>
    </row>
    <row r="1737" spans="1:2" x14ac:dyDescent="0.2">
      <c r="A1737" s="39"/>
      <c r="B1737" s="39"/>
    </row>
    <row r="1738" spans="1:2" x14ac:dyDescent="0.2">
      <c r="A1738" s="39"/>
      <c r="B1738" s="39"/>
    </row>
    <row r="1739" spans="1:2" x14ac:dyDescent="0.2">
      <c r="A1739" s="39"/>
      <c r="B1739" s="39"/>
    </row>
    <row r="1740" spans="1:2" x14ac:dyDescent="0.2">
      <c r="A1740" s="39"/>
      <c r="B1740" s="39"/>
    </row>
    <row r="1741" spans="1:2" x14ac:dyDescent="0.2">
      <c r="A1741" s="39"/>
      <c r="B1741" s="39"/>
    </row>
    <row r="1742" spans="1:2" x14ac:dyDescent="0.2">
      <c r="A1742" s="39"/>
      <c r="B1742" s="39"/>
    </row>
    <row r="1743" spans="1:2" x14ac:dyDescent="0.2">
      <c r="A1743" s="39"/>
      <c r="B1743" s="39"/>
    </row>
    <row r="1744" spans="1:2" x14ac:dyDescent="0.2">
      <c r="A1744" s="39"/>
      <c r="B1744" s="39"/>
    </row>
    <row r="1745" spans="1:2" x14ac:dyDescent="0.2">
      <c r="A1745" s="39"/>
      <c r="B1745" s="39"/>
    </row>
    <row r="1746" spans="1:2" x14ac:dyDescent="0.2">
      <c r="A1746" s="39"/>
      <c r="B1746" s="39"/>
    </row>
    <row r="1747" spans="1:2" x14ac:dyDescent="0.2">
      <c r="A1747" s="39"/>
      <c r="B1747" s="39"/>
    </row>
    <row r="1748" spans="1:2" x14ac:dyDescent="0.2">
      <c r="A1748" s="39"/>
      <c r="B1748" s="39"/>
    </row>
    <row r="1749" spans="1:2" x14ac:dyDescent="0.2">
      <c r="A1749" s="39"/>
      <c r="B1749" s="39"/>
    </row>
    <row r="1750" spans="1:2" x14ac:dyDescent="0.2">
      <c r="A1750" s="39"/>
      <c r="B1750" s="39"/>
    </row>
    <row r="1751" spans="1:2" x14ac:dyDescent="0.2">
      <c r="A1751" s="39"/>
      <c r="B1751" s="39"/>
    </row>
    <row r="1752" spans="1:2" x14ac:dyDescent="0.2">
      <c r="A1752" s="39"/>
      <c r="B1752" s="39"/>
    </row>
    <row r="1753" spans="1:2" x14ac:dyDescent="0.2">
      <c r="A1753" s="39"/>
      <c r="B1753" s="39"/>
    </row>
    <row r="1754" spans="1:2" x14ac:dyDescent="0.2">
      <c r="A1754" s="39"/>
      <c r="B1754" s="39"/>
    </row>
    <row r="1755" spans="1:2" x14ac:dyDescent="0.2">
      <c r="A1755" s="39"/>
      <c r="B1755" s="39"/>
    </row>
    <row r="1756" spans="1:2" x14ac:dyDescent="0.2">
      <c r="A1756" s="39"/>
      <c r="B1756" s="39"/>
    </row>
    <row r="1757" spans="1:2" x14ac:dyDescent="0.2">
      <c r="A1757" s="39"/>
      <c r="B1757" s="39"/>
    </row>
    <row r="1758" spans="1:2" x14ac:dyDescent="0.2">
      <c r="A1758" s="39"/>
      <c r="B1758" s="39"/>
    </row>
    <row r="1759" spans="1:2" x14ac:dyDescent="0.2">
      <c r="A1759" s="39"/>
      <c r="B1759" s="39"/>
    </row>
    <row r="1760" spans="1:2" x14ac:dyDescent="0.2">
      <c r="A1760" s="39"/>
      <c r="B1760" s="39"/>
    </row>
    <row r="1761" spans="1:2" x14ac:dyDescent="0.2">
      <c r="A1761" s="39"/>
      <c r="B1761" s="39"/>
    </row>
    <row r="1762" spans="1:2" x14ac:dyDescent="0.2">
      <c r="A1762" s="39"/>
      <c r="B1762" s="39"/>
    </row>
    <row r="1763" spans="1:2" x14ac:dyDescent="0.2">
      <c r="A1763" s="39"/>
      <c r="B1763" s="39"/>
    </row>
    <row r="1764" spans="1:2" x14ac:dyDescent="0.2">
      <c r="A1764" s="39"/>
      <c r="B1764" s="39"/>
    </row>
    <row r="1765" spans="1:2" x14ac:dyDescent="0.2">
      <c r="A1765" s="39"/>
      <c r="B1765" s="39"/>
    </row>
    <row r="1766" spans="1:2" x14ac:dyDescent="0.2">
      <c r="A1766" s="39"/>
      <c r="B1766" s="39"/>
    </row>
    <row r="1767" spans="1:2" x14ac:dyDescent="0.2">
      <c r="A1767" s="39"/>
      <c r="B1767" s="39"/>
    </row>
    <row r="1768" spans="1:2" x14ac:dyDescent="0.2">
      <c r="A1768" s="39"/>
      <c r="B1768" s="39"/>
    </row>
    <row r="1769" spans="1:2" x14ac:dyDescent="0.2">
      <c r="A1769" s="39"/>
      <c r="B1769" s="39"/>
    </row>
    <row r="1770" spans="1:2" x14ac:dyDescent="0.2">
      <c r="A1770" s="39"/>
      <c r="B1770" s="39"/>
    </row>
    <row r="1771" spans="1:2" x14ac:dyDescent="0.2">
      <c r="A1771" s="39"/>
      <c r="B1771" s="39"/>
    </row>
    <row r="1772" spans="1:2" x14ac:dyDescent="0.2">
      <c r="A1772" s="39"/>
      <c r="B1772" s="39"/>
    </row>
    <row r="1773" spans="1:2" x14ac:dyDescent="0.2">
      <c r="A1773" s="39"/>
      <c r="B1773" s="39"/>
    </row>
    <row r="1774" spans="1:2" x14ac:dyDescent="0.2">
      <c r="A1774" s="39"/>
      <c r="B1774" s="39"/>
    </row>
    <row r="1775" spans="1:2" x14ac:dyDescent="0.2">
      <c r="A1775" s="39"/>
      <c r="B1775" s="39"/>
    </row>
    <row r="1776" spans="1:2" x14ac:dyDescent="0.2">
      <c r="A1776" s="39"/>
      <c r="B1776" s="39"/>
    </row>
    <row r="1777" spans="1:2" x14ac:dyDescent="0.2">
      <c r="A1777" s="39"/>
      <c r="B1777" s="39"/>
    </row>
    <row r="1778" spans="1:2" x14ac:dyDescent="0.2">
      <c r="A1778" s="39"/>
      <c r="B1778" s="39"/>
    </row>
    <row r="1779" spans="1:2" x14ac:dyDescent="0.2">
      <c r="A1779" s="39"/>
      <c r="B1779" s="39"/>
    </row>
    <row r="1780" spans="1:2" x14ac:dyDescent="0.2">
      <c r="A1780" s="39"/>
      <c r="B1780" s="39"/>
    </row>
    <row r="1781" spans="1:2" x14ac:dyDescent="0.2">
      <c r="A1781" s="39"/>
      <c r="B1781" s="39"/>
    </row>
    <row r="1782" spans="1:2" x14ac:dyDescent="0.2">
      <c r="A1782" s="39"/>
      <c r="B1782" s="39"/>
    </row>
    <row r="1783" spans="1:2" x14ac:dyDescent="0.2">
      <c r="A1783" s="39"/>
      <c r="B1783" s="39"/>
    </row>
    <row r="1784" spans="1:2" x14ac:dyDescent="0.2">
      <c r="A1784" s="39"/>
      <c r="B1784" s="39"/>
    </row>
    <row r="1785" spans="1:2" x14ac:dyDescent="0.2">
      <c r="A1785" s="39"/>
      <c r="B1785" s="39"/>
    </row>
    <row r="1786" spans="1:2" x14ac:dyDescent="0.2">
      <c r="A1786" s="39"/>
      <c r="B1786" s="39"/>
    </row>
    <row r="1787" spans="1:2" x14ac:dyDescent="0.2">
      <c r="A1787" s="39"/>
      <c r="B1787" s="39"/>
    </row>
    <row r="1788" spans="1:2" x14ac:dyDescent="0.2">
      <c r="A1788" s="39"/>
      <c r="B1788" s="39"/>
    </row>
    <row r="1789" spans="1:2" x14ac:dyDescent="0.2">
      <c r="A1789" s="39"/>
      <c r="B1789" s="39"/>
    </row>
    <row r="1790" spans="1:2" x14ac:dyDescent="0.2">
      <c r="A1790" s="39"/>
      <c r="B1790" s="39"/>
    </row>
    <row r="1791" spans="1:2" x14ac:dyDescent="0.2">
      <c r="A1791" s="39"/>
      <c r="B1791" s="39"/>
    </row>
    <row r="1792" spans="1:2" x14ac:dyDescent="0.2">
      <c r="A1792" s="39"/>
      <c r="B1792" s="39"/>
    </row>
    <row r="1793" spans="1:2" x14ac:dyDescent="0.2">
      <c r="A1793" s="39"/>
      <c r="B1793" s="39"/>
    </row>
    <row r="1794" spans="1:2" x14ac:dyDescent="0.2">
      <c r="A1794" s="39"/>
      <c r="B1794" s="39"/>
    </row>
    <row r="1795" spans="1:2" x14ac:dyDescent="0.2">
      <c r="A1795" s="39"/>
      <c r="B1795" s="39"/>
    </row>
    <row r="1796" spans="1:2" x14ac:dyDescent="0.2">
      <c r="A1796" s="39"/>
      <c r="B1796" s="39"/>
    </row>
    <row r="1797" spans="1:2" x14ac:dyDescent="0.2">
      <c r="A1797" s="39"/>
      <c r="B1797" s="39"/>
    </row>
    <row r="1798" spans="1:2" x14ac:dyDescent="0.2">
      <c r="A1798" s="39"/>
      <c r="B1798" s="39"/>
    </row>
    <row r="1799" spans="1:2" x14ac:dyDescent="0.2">
      <c r="A1799" s="39"/>
      <c r="B1799" s="39"/>
    </row>
    <row r="1800" spans="1:2" x14ac:dyDescent="0.2">
      <c r="A1800" s="39"/>
      <c r="B1800" s="39"/>
    </row>
    <row r="1801" spans="1:2" x14ac:dyDescent="0.2">
      <c r="A1801" s="39"/>
      <c r="B1801" s="39"/>
    </row>
    <row r="1802" spans="1:2" x14ac:dyDescent="0.2">
      <c r="A1802" s="39"/>
      <c r="B1802" s="39"/>
    </row>
    <row r="1803" spans="1:2" x14ac:dyDescent="0.2">
      <c r="A1803" s="39"/>
      <c r="B1803" s="39"/>
    </row>
    <row r="1804" spans="1:2" x14ac:dyDescent="0.2">
      <c r="A1804" s="39"/>
      <c r="B1804" s="39"/>
    </row>
    <row r="1805" spans="1:2" x14ac:dyDescent="0.2">
      <c r="A1805" s="39"/>
      <c r="B1805" s="39"/>
    </row>
    <row r="1806" spans="1:2" x14ac:dyDescent="0.2">
      <c r="A1806" s="39"/>
      <c r="B1806" s="39"/>
    </row>
    <row r="1807" spans="1:2" x14ac:dyDescent="0.2">
      <c r="A1807" s="39"/>
      <c r="B1807" s="39"/>
    </row>
    <row r="1808" spans="1:2" x14ac:dyDescent="0.2">
      <c r="A1808" s="39"/>
      <c r="B1808" s="39"/>
    </row>
    <row r="1809" spans="1:2" x14ac:dyDescent="0.2">
      <c r="A1809" s="39"/>
      <c r="B1809" s="39"/>
    </row>
    <row r="1810" spans="1:2" x14ac:dyDescent="0.2">
      <c r="A1810" s="39"/>
      <c r="B1810" s="39"/>
    </row>
    <row r="1811" spans="1:2" x14ac:dyDescent="0.2">
      <c r="A1811" s="39"/>
      <c r="B1811" s="39"/>
    </row>
    <row r="1812" spans="1:2" x14ac:dyDescent="0.2">
      <c r="A1812" s="39"/>
      <c r="B1812" s="39"/>
    </row>
    <row r="1813" spans="1:2" x14ac:dyDescent="0.2">
      <c r="A1813" s="39"/>
      <c r="B1813" s="39"/>
    </row>
    <row r="1814" spans="1:2" x14ac:dyDescent="0.2">
      <c r="A1814" s="39"/>
      <c r="B1814" s="39"/>
    </row>
    <row r="1815" spans="1:2" x14ac:dyDescent="0.2">
      <c r="A1815" s="39"/>
      <c r="B1815" s="39"/>
    </row>
    <row r="1816" spans="1:2" x14ac:dyDescent="0.2">
      <c r="A1816" s="39"/>
      <c r="B1816" s="39"/>
    </row>
    <row r="1817" spans="1:2" x14ac:dyDescent="0.2">
      <c r="A1817" s="39"/>
      <c r="B1817" s="39"/>
    </row>
    <row r="1818" spans="1:2" x14ac:dyDescent="0.2">
      <c r="A1818" s="39"/>
      <c r="B1818" s="39"/>
    </row>
    <row r="1819" spans="1:2" x14ac:dyDescent="0.2">
      <c r="A1819" s="39"/>
      <c r="B1819" s="39"/>
    </row>
    <row r="1820" spans="1:2" x14ac:dyDescent="0.2">
      <c r="A1820" s="39"/>
      <c r="B1820" s="39"/>
    </row>
    <row r="1821" spans="1:2" x14ac:dyDescent="0.2">
      <c r="A1821" s="39"/>
      <c r="B1821" s="39"/>
    </row>
    <row r="1822" spans="1:2" x14ac:dyDescent="0.2">
      <c r="A1822" s="39"/>
      <c r="B1822" s="39"/>
    </row>
    <row r="1823" spans="1:2" x14ac:dyDescent="0.2">
      <c r="A1823" s="39"/>
      <c r="B1823" s="39"/>
    </row>
    <row r="1824" spans="1:2" x14ac:dyDescent="0.2">
      <c r="A1824" s="39"/>
      <c r="B1824" s="39"/>
    </row>
    <row r="1825" spans="1:2" x14ac:dyDescent="0.2">
      <c r="A1825" s="39"/>
      <c r="B1825" s="39"/>
    </row>
    <row r="1826" spans="1:2" x14ac:dyDescent="0.2">
      <c r="A1826" s="39"/>
      <c r="B1826" s="39"/>
    </row>
    <row r="1827" spans="1:2" x14ac:dyDescent="0.2">
      <c r="A1827" s="39"/>
      <c r="B1827" s="39"/>
    </row>
    <row r="1828" spans="1:2" x14ac:dyDescent="0.2">
      <c r="A1828" s="39"/>
      <c r="B1828" s="39"/>
    </row>
    <row r="1829" spans="1:2" x14ac:dyDescent="0.2">
      <c r="A1829" s="39"/>
      <c r="B1829" s="39"/>
    </row>
    <row r="1830" spans="1:2" x14ac:dyDescent="0.2">
      <c r="A1830" s="39"/>
      <c r="B1830" s="39"/>
    </row>
    <row r="1831" spans="1:2" x14ac:dyDescent="0.2">
      <c r="A1831" s="39"/>
      <c r="B1831" s="39"/>
    </row>
    <row r="1832" spans="1:2" x14ac:dyDescent="0.2">
      <c r="A1832" s="39"/>
      <c r="B1832" s="39"/>
    </row>
    <row r="1833" spans="1:2" x14ac:dyDescent="0.2">
      <c r="A1833" s="39"/>
      <c r="B1833" s="39"/>
    </row>
    <row r="1834" spans="1:2" x14ac:dyDescent="0.2">
      <c r="A1834" s="39"/>
      <c r="B1834" s="39"/>
    </row>
    <row r="1835" spans="1:2" x14ac:dyDescent="0.2">
      <c r="A1835" s="39"/>
      <c r="B1835" s="39"/>
    </row>
    <row r="1836" spans="1:2" x14ac:dyDescent="0.2">
      <c r="A1836" s="39"/>
      <c r="B1836" s="39"/>
    </row>
    <row r="1837" spans="1:2" x14ac:dyDescent="0.2">
      <c r="A1837" s="39"/>
      <c r="B1837" s="39"/>
    </row>
    <row r="1838" spans="1:2" x14ac:dyDescent="0.2">
      <c r="A1838" s="39"/>
      <c r="B1838" s="39"/>
    </row>
    <row r="1839" spans="1:2" x14ac:dyDescent="0.2">
      <c r="A1839" s="39"/>
      <c r="B1839" s="39"/>
    </row>
    <row r="1840" spans="1:2" x14ac:dyDescent="0.2">
      <c r="A1840" s="39"/>
      <c r="B1840" s="39"/>
    </row>
    <row r="1841" spans="1:2" x14ac:dyDescent="0.2">
      <c r="A1841" s="39"/>
      <c r="B1841" s="39"/>
    </row>
    <row r="1842" spans="1:2" x14ac:dyDescent="0.2">
      <c r="A1842" s="39"/>
      <c r="B1842" s="39"/>
    </row>
    <row r="1843" spans="1:2" x14ac:dyDescent="0.2">
      <c r="A1843" s="39"/>
      <c r="B1843" s="39"/>
    </row>
    <row r="1844" spans="1:2" x14ac:dyDescent="0.2">
      <c r="A1844" s="39"/>
      <c r="B1844" s="39"/>
    </row>
    <row r="1845" spans="1:2" x14ac:dyDescent="0.2">
      <c r="A1845" s="39"/>
      <c r="B1845" s="39"/>
    </row>
    <row r="1846" spans="1:2" x14ac:dyDescent="0.2">
      <c r="A1846" s="39"/>
      <c r="B1846" s="39"/>
    </row>
    <row r="1847" spans="1:2" x14ac:dyDescent="0.2">
      <c r="A1847" s="39"/>
      <c r="B1847" s="39"/>
    </row>
    <row r="1848" spans="1:2" x14ac:dyDescent="0.2">
      <c r="A1848" s="39"/>
      <c r="B1848" s="39"/>
    </row>
    <row r="1849" spans="1:2" x14ac:dyDescent="0.2">
      <c r="A1849" s="39"/>
      <c r="B1849" s="39"/>
    </row>
    <row r="1850" spans="1:2" x14ac:dyDescent="0.2">
      <c r="A1850" s="39"/>
      <c r="B1850" s="39"/>
    </row>
    <row r="1851" spans="1:2" x14ac:dyDescent="0.2">
      <c r="A1851" s="39"/>
      <c r="B1851" s="39"/>
    </row>
    <row r="1852" spans="1:2" x14ac:dyDescent="0.2">
      <c r="A1852" s="39"/>
      <c r="B1852" s="39"/>
    </row>
    <row r="1853" spans="1:2" x14ac:dyDescent="0.2">
      <c r="A1853" s="39"/>
      <c r="B1853" s="39"/>
    </row>
    <row r="1854" spans="1:2" x14ac:dyDescent="0.2">
      <c r="A1854" s="39"/>
      <c r="B1854" s="39"/>
    </row>
    <row r="1855" spans="1:2" x14ac:dyDescent="0.2">
      <c r="A1855" s="39"/>
      <c r="B1855" s="39"/>
    </row>
    <row r="1856" spans="1:2" x14ac:dyDescent="0.2">
      <c r="A1856" s="39"/>
      <c r="B1856" s="39"/>
    </row>
    <row r="1857" spans="1:2" x14ac:dyDescent="0.2">
      <c r="A1857" s="39"/>
      <c r="B1857" s="39"/>
    </row>
    <row r="1858" spans="1:2" x14ac:dyDescent="0.2">
      <c r="A1858" s="39"/>
      <c r="B1858" s="39"/>
    </row>
    <row r="1859" spans="1:2" x14ac:dyDescent="0.2">
      <c r="A1859" s="39"/>
      <c r="B1859" s="39"/>
    </row>
    <row r="1860" spans="1:2" x14ac:dyDescent="0.2">
      <c r="A1860" s="39"/>
      <c r="B1860" s="39"/>
    </row>
    <row r="1861" spans="1:2" x14ac:dyDescent="0.2">
      <c r="A1861" s="39"/>
      <c r="B1861" s="39"/>
    </row>
    <row r="1862" spans="1:2" x14ac:dyDescent="0.2">
      <c r="A1862" s="39"/>
      <c r="B1862" s="39"/>
    </row>
    <row r="1863" spans="1:2" x14ac:dyDescent="0.2">
      <c r="A1863" s="39"/>
      <c r="B1863" s="39"/>
    </row>
    <row r="1864" spans="1:2" x14ac:dyDescent="0.2">
      <c r="A1864" s="39"/>
      <c r="B1864" s="39"/>
    </row>
    <row r="1865" spans="1:2" x14ac:dyDescent="0.2">
      <c r="A1865" s="39"/>
      <c r="B1865" s="39"/>
    </row>
    <row r="1866" spans="1:2" x14ac:dyDescent="0.2">
      <c r="A1866" s="39"/>
      <c r="B1866" s="39"/>
    </row>
    <row r="1867" spans="1:2" x14ac:dyDescent="0.2">
      <c r="A1867" s="39"/>
      <c r="B1867" s="39"/>
    </row>
    <row r="1868" spans="1:2" x14ac:dyDescent="0.2">
      <c r="A1868" s="39"/>
      <c r="B1868" s="39"/>
    </row>
    <row r="1869" spans="1:2" x14ac:dyDescent="0.2">
      <c r="A1869" s="39"/>
      <c r="B1869" s="39"/>
    </row>
    <row r="1870" spans="1:2" x14ac:dyDescent="0.2">
      <c r="A1870" s="39"/>
      <c r="B1870" s="39"/>
    </row>
    <row r="1871" spans="1:2" x14ac:dyDescent="0.2">
      <c r="A1871" s="39"/>
      <c r="B1871" s="39"/>
    </row>
    <row r="1872" spans="1:2" x14ac:dyDescent="0.2">
      <c r="A1872" s="39"/>
      <c r="B1872" s="39"/>
    </row>
    <row r="1873" spans="1:2" x14ac:dyDescent="0.2">
      <c r="A1873" s="39"/>
      <c r="B1873" s="39"/>
    </row>
    <row r="1874" spans="1:2" x14ac:dyDescent="0.2">
      <c r="A1874" s="39"/>
      <c r="B1874" s="39"/>
    </row>
    <row r="1875" spans="1:2" x14ac:dyDescent="0.2">
      <c r="A1875" s="39"/>
      <c r="B1875" s="39"/>
    </row>
    <row r="1876" spans="1:2" x14ac:dyDescent="0.2">
      <c r="A1876" s="39"/>
      <c r="B1876" s="39"/>
    </row>
    <row r="1877" spans="1:2" x14ac:dyDescent="0.2">
      <c r="A1877" s="39"/>
      <c r="B1877" s="39"/>
    </row>
    <row r="1878" spans="1:2" x14ac:dyDescent="0.2">
      <c r="A1878" s="39"/>
      <c r="B1878" s="39"/>
    </row>
    <row r="1879" spans="1:2" x14ac:dyDescent="0.2">
      <c r="A1879" s="39"/>
      <c r="B1879" s="39"/>
    </row>
    <row r="1880" spans="1:2" x14ac:dyDescent="0.2">
      <c r="A1880" s="39"/>
      <c r="B1880" s="39"/>
    </row>
    <row r="1881" spans="1:2" x14ac:dyDescent="0.2">
      <c r="A1881" s="39"/>
      <c r="B1881" s="39"/>
    </row>
    <row r="1882" spans="1:2" x14ac:dyDescent="0.2">
      <c r="A1882" s="39"/>
      <c r="B1882" s="39"/>
    </row>
    <row r="1883" spans="1:2" x14ac:dyDescent="0.2">
      <c r="A1883" s="39"/>
      <c r="B1883" s="39"/>
    </row>
    <row r="1884" spans="1:2" x14ac:dyDescent="0.2">
      <c r="A1884" s="39"/>
      <c r="B1884" s="39"/>
    </row>
    <row r="1885" spans="1:2" x14ac:dyDescent="0.2">
      <c r="A1885" s="39"/>
      <c r="B1885" s="39"/>
    </row>
    <row r="1886" spans="1:2" x14ac:dyDescent="0.2">
      <c r="A1886" s="39"/>
      <c r="B1886" s="39"/>
    </row>
    <row r="1887" spans="1:2" x14ac:dyDescent="0.2">
      <c r="A1887" s="39"/>
      <c r="B1887" s="39"/>
    </row>
    <row r="1888" spans="1:2" x14ac:dyDescent="0.2">
      <c r="A1888" s="39"/>
      <c r="B1888" s="39"/>
    </row>
    <row r="1889" spans="1:2" x14ac:dyDescent="0.2">
      <c r="A1889" s="39"/>
      <c r="B1889" s="39"/>
    </row>
    <row r="1890" spans="1:2" x14ac:dyDescent="0.2">
      <c r="A1890" s="39"/>
      <c r="B1890" s="39"/>
    </row>
    <row r="1891" spans="1:2" x14ac:dyDescent="0.2">
      <c r="A1891" s="39"/>
      <c r="B1891" s="39"/>
    </row>
    <row r="1892" spans="1:2" x14ac:dyDescent="0.2">
      <c r="A1892" s="39"/>
      <c r="B1892" s="39"/>
    </row>
    <row r="1893" spans="1:2" x14ac:dyDescent="0.2">
      <c r="A1893" s="39"/>
      <c r="B1893" s="39"/>
    </row>
    <row r="1894" spans="1:2" x14ac:dyDescent="0.2">
      <c r="A1894" s="39"/>
      <c r="B1894" s="39"/>
    </row>
    <row r="1895" spans="1:2" x14ac:dyDescent="0.2">
      <c r="A1895" s="39"/>
      <c r="B1895" s="39"/>
    </row>
    <row r="1896" spans="1:2" x14ac:dyDescent="0.2">
      <c r="A1896" s="39"/>
      <c r="B1896" s="39"/>
    </row>
    <row r="1897" spans="1:2" x14ac:dyDescent="0.2">
      <c r="A1897" s="39"/>
      <c r="B1897" s="39"/>
    </row>
    <row r="1898" spans="1:2" x14ac:dyDescent="0.2">
      <c r="A1898" s="39"/>
      <c r="B1898" s="39"/>
    </row>
    <row r="1899" spans="1:2" x14ac:dyDescent="0.2">
      <c r="A1899" s="39"/>
      <c r="B1899" s="39"/>
    </row>
    <row r="1900" spans="1:2" x14ac:dyDescent="0.2">
      <c r="A1900" s="39"/>
      <c r="B1900" s="39"/>
    </row>
    <row r="1901" spans="1:2" x14ac:dyDescent="0.2">
      <c r="A1901" s="39"/>
      <c r="B1901" s="39"/>
    </row>
    <row r="1902" spans="1:2" x14ac:dyDescent="0.2">
      <c r="A1902" s="39"/>
      <c r="B1902" s="39"/>
    </row>
    <row r="1903" spans="1:2" x14ac:dyDescent="0.2">
      <c r="A1903" s="39"/>
      <c r="B1903" s="39"/>
    </row>
    <row r="1904" spans="1:2" x14ac:dyDescent="0.2">
      <c r="A1904" s="39"/>
      <c r="B1904" s="39"/>
    </row>
    <row r="1905" spans="1:2" x14ac:dyDescent="0.2">
      <c r="A1905" s="39"/>
      <c r="B1905" s="39"/>
    </row>
    <row r="1906" spans="1:2" x14ac:dyDescent="0.2">
      <c r="A1906" s="39"/>
      <c r="B1906" s="39"/>
    </row>
    <row r="1907" spans="1:2" x14ac:dyDescent="0.2">
      <c r="A1907" s="39"/>
      <c r="B1907" s="39"/>
    </row>
    <row r="1908" spans="1:2" x14ac:dyDescent="0.2">
      <c r="A1908" s="39"/>
      <c r="B1908" s="39"/>
    </row>
    <row r="1909" spans="1:2" x14ac:dyDescent="0.2">
      <c r="A1909" s="39"/>
      <c r="B1909" s="39"/>
    </row>
    <row r="1910" spans="1:2" x14ac:dyDescent="0.2">
      <c r="A1910" s="39"/>
      <c r="B1910" s="39"/>
    </row>
    <row r="1911" spans="1:2" x14ac:dyDescent="0.2">
      <c r="A1911" s="39"/>
      <c r="B1911" s="39"/>
    </row>
    <row r="1912" spans="1:2" x14ac:dyDescent="0.2">
      <c r="A1912" s="39"/>
      <c r="B1912" s="39"/>
    </row>
    <row r="1913" spans="1:2" x14ac:dyDescent="0.2">
      <c r="A1913" s="39"/>
      <c r="B1913" s="39"/>
    </row>
    <row r="1914" spans="1:2" x14ac:dyDescent="0.2">
      <c r="A1914" s="39"/>
      <c r="B1914" s="39"/>
    </row>
    <row r="1915" spans="1:2" x14ac:dyDescent="0.2">
      <c r="A1915" s="39"/>
      <c r="B1915" s="39"/>
    </row>
    <row r="1916" spans="1:2" x14ac:dyDescent="0.2">
      <c r="A1916" s="39"/>
      <c r="B1916" s="39"/>
    </row>
    <row r="1917" spans="1:2" x14ac:dyDescent="0.2">
      <c r="A1917" s="39"/>
      <c r="B1917" s="39"/>
    </row>
    <row r="1918" spans="1:2" x14ac:dyDescent="0.2">
      <c r="A1918" s="39"/>
      <c r="B1918" s="39"/>
    </row>
    <row r="1919" spans="1:2" x14ac:dyDescent="0.2">
      <c r="A1919" s="39"/>
      <c r="B1919" s="39"/>
    </row>
    <row r="1920" spans="1:2" x14ac:dyDescent="0.2">
      <c r="A1920" s="39"/>
      <c r="B1920" s="39"/>
    </row>
    <row r="1921" spans="1:2" x14ac:dyDescent="0.2">
      <c r="A1921" s="39"/>
      <c r="B1921" s="39"/>
    </row>
    <row r="1922" spans="1:2" x14ac:dyDescent="0.2">
      <c r="A1922" s="39"/>
      <c r="B1922" s="39"/>
    </row>
    <row r="1923" spans="1:2" x14ac:dyDescent="0.2">
      <c r="A1923" s="39"/>
      <c r="B1923" s="39"/>
    </row>
    <row r="1924" spans="1:2" x14ac:dyDescent="0.2">
      <c r="A1924" s="39"/>
      <c r="B1924" s="39"/>
    </row>
    <row r="1925" spans="1:2" x14ac:dyDescent="0.2">
      <c r="A1925" s="39"/>
      <c r="B1925" s="39"/>
    </row>
    <row r="1926" spans="1:2" x14ac:dyDescent="0.2">
      <c r="A1926" s="39"/>
      <c r="B1926" s="39"/>
    </row>
    <row r="1927" spans="1:2" x14ac:dyDescent="0.2">
      <c r="A1927" s="39"/>
      <c r="B1927" s="39"/>
    </row>
    <row r="1928" spans="1:2" x14ac:dyDescent="0.2">
      <c r="A1928" s="39"/>
      <c r="B1928" s="39"/>
    </row>
    <row r="1929" spans="1:2" x14ac:dyDescent="0.2">
      <c r="A1929" s="39"/>
      <c r="B1929" s="39"/>
    </row>
    <row r="1930" spans="1:2" x14ac:dyDescent="0.2">
      <c r="A1930" s="39"/>
      <c r="B1930" s="39"/>
    </row>
    <row r="1931" spans="1:2" x14ac:dyDescent="0.2">
      <c r="A1931" s="39"/>
      <c r="B1931" s="39"/>
    </row>
    <row r="1932" spans="1:2" x14ac:dyDescent="0.2">
      <c r="A1932" s="39"/>
      <c r="B1932" s="39"/>
    </row>
    <row r="1933" spans="1:2" x14ac:dyDescent="0.2">
      <c r="A1933" s="39"/>
      <c r="B1933" s="39"/>
    </row>
    <row r="1934" spans="1:2" x14ac:dyDescent="0.2">
      <c r="A1934" s="39"/>
      <c r="B1934" s="39"/>
    </row>
    <row r="1935" spans="1:2" x14ac:dyDescent="0.2">
      <c r="A1935" s="39"/>
      <c r="B1935" s="39"/>
    </row>
    <row r="1936" spans="1:2" x14ac:dyDescent="0.2">
      <c r="A1936" s="39"/>
      <c r="B1936" s="39"/>
    </row>
    <row r="1937" spans="1:2" x14ac:dyDescent="0.2">
      <c r="A1937" s="39"/>
      <c r="B1937" s="39"/>
    </row>
    <row r="1938" spans="1:2" x14ac:dyDescent="0.2">
      <c r="A1938" s="39"/>
      <c r="B1938" s="39"/>
    </row>
    <row r="1939" spans="1:2" x14ac:dyDescent="0.2">
      <c r="A1939" s="39"/>
      <c r="B1939" s="39"/>
    </row>
    <row r="1940" spans="1:2" x14ac:dyDescent="0.2">
      <c r="A1940" s="39"/>
      <c r="B1940" s="39"/>
    </row>
    <row r="1941" spans="1:2" x14ac:dyDescent="0.2">
      <c r="A1941" s="39"/>
      <c r="B1941" s="39"/>
    </row>
    <row r="1942" spans="1:2" x14ac:dyDescent="0.2">
      <c r="A1942" s="39"/>
      <c r="B1942" s="39"/>
    </row>
    <row r="1943" spans="1:2" x14ac:dyDescent="0.2">
      <c r="A1943" s="39"/>
      <c r="B1943" s="39"/>
    </row>
    <row r="1944" spans="1:2" x14ac:dyDescent="0.2">
      <c r="A1944" s="39"/>
      <c r="B1944" s="39"/>
    </row>
    <row r="1945" spans="1:2" x14ac:dyDescent="0.2">
      <c r="A1945" s="39"/>
      <c r="B1945" s="39"/>
    </row>
    <row r="1946" spans="1:2" x14ac:dyDescent="0.2">
      <c r="A1946" s="39"/>
      <c r="B1946" s="39"/>
    </row>
    <row r="1947" spans="1:2" x14ac:dyDescent="0.2">
      <c r="A1947" s="39"/>
      <c r="B1947" s="39"/>
    </row>
    <row r="1948" spans="1:2" x14ac:dyDescent="0.2">
      <c r="A1948" s="39"/>
      <c r="B1948" s="39"/>
    </row>
    <row r="1949" spans="1:2" x14ac:dyDescent="0.2">
      <c r="A1949" s="39"/>
      <c r="B1949" s="39"/>
    </row>
    <row r="1950" spans="1:2" x14ac:dyDescent="0.2">
      <c r="A1950" s="39"/>
      <c r="B1950" s="39"/>
    </row>
    <row r="1951" spans="1:2" x14ac:dyDescent="0.2">
      <c r="A1951" s="39"/>
      <c r="B1951" s="39"/>
    </row>
    <row r="1952" spans="1:2" x14ac:dyDescent="0.2">
      <c r="A1952" s="39"/>
      <c r="B1952" s="39"/>
    </row>
    <row r="1953" spans="1:2" x14ac:dyDescent="0.2">
      <c r="A1953" s="39"/>
      <c r="B1953" s="39"/>
    </row>
    <row r="1954" spans="1:2" x14ac:dyDescent="0.2">
      <c r="A1954" s="39"/>
      <c r="B1954" s="39"/>
    </row>
    <row r="1955" spans="1:2" x14ac:dyDescent="0.2">
      <c r="A1955" s="39"/>
      <c r="B1955" s="39"/>
    </row>
    <row r="1956" spans="1:2" x14ac:dyDescent="0.2">
      <c r="A1956" s="39"/>
      <c r="B1956" s="39"/>
    </row>
    <row r="1957" spans="1:2" x14ac:dyDescent="0.2">
      <c r="A1957" s="39"/>
      <c r="B1957" s="39"/>
    </row>
    <row r="1958" spans="1:2" x14ac:dyDescent="0.2">
      <c r="A1958" s="39"/>
      <c r="B1958" s="39"/>
    </row>
    <row r="1959" spans="1:2" x14ac:dyDescent="0.2">
      <c r="A1959" s="39"/>
      <c r="B1959" s="39"/>
    </row>
    <row r="1960" spans="1:2" x14ac:dyDescent="0.2">
      <c r="A1960" s="39"/>
      <c r="B1960" s="39"/>
    </row>
    <row r="1961" spans="1:2" x14ac:dyDescent="0.2">
      <c r="A1961" s="39"/>
      <c r="B1961" s="39"/>
    </row>
    <row r="1962" spans="1:2" x14ac:dyDescent="0.2">
      <c r="A1962" s="39"/>
      <c r="B1962" s="39"/>
    </row>
    <row r="1963" spans="1:2" x14ac:dyDescent="0.2">
      <c r="A1963" s="39"/>
      <c r="B1963" s="39"/>
    </row>
    <row r="1964" spans="1:2" x14ac:dyDescent="0.2">
      <c r="A1964" s="39"/>
      <c r="B1964" s="39"/>
    </row>
    <row r="1965" spans="1:2" x14ac:dyDescent="0.2">
      <c r="A1965" s="39"/>
      <c r="B1965" s="39"/>
    </row>
    <row r="1966" spans="1:2" x14ac:dyDescent="0.2">
      <c r="A1966" s="39"/>
      <c r="B1966" s="39"/>
    </row>
    <row r="1967" spans="1:2" x14ac:dyDescent="0.2">
      <c r="A1967" s="39"/>
      <c r="B1967" s="39"/>
    </row>
    <row r="1968" spans="1:2" x14ac:dyDescent="0.2">
      <c r="A1968" s="39"/>
      <c r="B1968" s="39"/>
    </row>
    <row r="1969" spans="1:2" x14ac:dyDescent="0.2">
      <c r="A1969" s="39"/>
      <c r="B1969" s="39"/>
    </row>
    <row r="1970" spans="1:2" x14ac:dyDescent="0.2">
      <c r="A1970" s="39"/>
      <c r="B1970" s="39"/>
    </row>
    <row r="1971" spans="1:2" x14ac:dyDescent="0.2">
      <c r="A1971" s="39"/>
      <c r="B1971" s="39"/>
    </row>
    <row r="1972" spans="1:2" x14ac:dyDescent="0.2">
      <c r="A1972" s="39"/>
      <c r="B1972" s="39"/>
    </row>
    <row r="1973" spans="1:2" x14ac:dyDescent="0.2">
      <c r="A1973" s="39"/>
      <c r="B1973" s="39"/>
    </row>
    <row r="1974" spans="1:2" x14ac:dyDescent="0.2">
      <c r="A1974" s="39"/>
      <c r="B1974" s="39"/>
    </row>
    <row r="1975" spans="1:2" x14ac:dyDescent="0.2">
      <c r="A1975" s="39"/>
      <c r="B1975" s="39"/>
    </row>
    <row r="1976" spans="1:2" x14ac:dyDescent="0.2">
      <c r="A1976" s="39"/>
      <c r="B1976" s="39"/>
    </row>
    <row r="1977" spans="1:2" x14ac:dyDescent="0.2">
      <c r="A1977" s="39"/>
      <c r="B1977" s="39"/>
    </row>
    <row r="1978" spans="1:2" x14ac:dyDescent="0.2">
      <c r="A1978" s="39"/>
      <c r="B1978" s="39"/>
    </row>
    <row r="1979" spans="1:2" x14ac:dyDescent="0.2">
      <c r="A1979" s="39"/>
      <c r="B1979" s="39"/>
    </row>
    <row r="1980" spans="1:2" x14ac:dyDescent="0.2">
      <c r="A1980" s="39"/>
      <c r="B1980" s="39"/>
    </row>
    <row r="1981" spans="1:2" x14ac:dyDescent="0.2">
      <c r="A1981" s="39"/>
      <c r="B1981" s="39"/>
    </row>
    <row r="1982" spans="1:2" x14ac:dyDescent="0.2">
      <c r="A1982" s="39"/>
      <c r="B1982" s="39"/>
    </row>
    <row r="1983" spans="1:2" x14ac:dyDescent="0.2">
      <c r="A1983" s="39"/>
      <c r="B1983" s="39"/>
    </row>
    <row r="1984" spans="1:2" x14ac:dyDescent="0.2">
      <c r="A1984" s="39"/>
      <c r="B1984" s="39"/>
    </row>
    <row r="1985" spans="1:2" x14ac:dyDescent="0.2">
      <c r="A1985" s="39"/>
      <c r="B1985" s="39"/>
    </row>
    <row r="1986" spans="1:2" x14ac:dyDescent="0.2">
      <c r="A1986" s="39"/>
      <c r="B1986" s="39"/>
    </row>
    <row r="1987" spans="1:2" x14ac:dyDescent="0.2">
      <c r="A1987" s="39"/>
      <c r="B1987" s="39"/>
    </row>
    <row r="1988" spans="1:2" x14ac:dyDescent="0.2">
      <c r="A1988" s="39"/>
      <c r="B1988" s="39"/>
    </row>
    <row r="1989" spans="1:2" x14ac:dyDescent="0.2">
      <c r="A1989" s="39"/>
      <c r="B1989" s="39"/>
    </row>
    <row r="1990" spans="1:2" x14ac:dyDescent="0.2">
      <c r="A1990" s="39"/>
      <c r="B1990" s="39"/>
    </row>
    <row r="1991" spans="1:2" x14ac:dyDescent="0.2">
      <c r="A1991" s="39"/>
      <c r="B1991" s="39"/>
    </row>
    <row r="1992" spans="1:2" x14ac:dyDescent="0.2">
      <c r="A1992" s="39"/>
      <c r="B1992" s="39"/>
    </row>
    <row r="1993" spans="1:2" x14ac:dyDescent="0.2">
      <c r="A1993" s="39"/>
      <c r="B1993" s="39"/>
    </row>
    <row r="1994" spans="1:2" x14ac:dyDescent="0.2">
      <c r="A1994" s="39"/>
      <c r="B1994" s="39"/>
    </row>
    <row r="1995" spans="1:2" x14ac:dyDescent="0.2">
      <c r="A1995" s="39"/>
      <c r="B1995" s="39"/>
    </row>
    <row r="1996" spans="1:2" x14ac:dyDescent="0.2">
      <c r="A1996" s="39"/>
      <c r="B1996" s="39"/>
    </row>
    <row r="1997" spans="1:2" x14ac:dyDescent="0.2">
      <c r="A1997" s="39"/>
      <c r="B1997" s="39"/>
    </row>
    <row r="1998" spans="1:2" x14ac:dyDescent="0.2">
      <c r="A1998" s="39"/>
      <c r="B1998" s="39"/>
    </row>
    <row r="1999" spans="1:2" x14ac:dyDescent="0.2">
      <c r="A1999" s="39"/>
      <c r="B1999" s="39"/>
    </row>
    <row r="2000" spans="1:2" x14ac:dyDescent="0.2">
      <c r="A2000" s="39"/>
      <c r="B2000" s="39"/>
    </row>
    <row r="2001" spans="1:2" x14ac:dyDescent="0.2">
      <c r="A2001" s="39"/>
      <c r="B2001" s="39"/>
    </row>
    <row r="2002" spans="1:2" x14ac:dyDescent="0.2">
      <c r="A2002" s="39"/>
      <c r="B2002" s="39"/>
    </row>
    <row r="2003" spans="1:2" x14ac:dyDescent="0.2">
      <c r="A2003" s="39"/>
      <c r="B2003" s="39"/>
    </row>
    <row r="2004" spans="1:2" x14ac:dyDescent="0.2">
      <c r="A2004" s="39"/>
      <c r="B2004" s="39"/>
    </row>
    <row r="2005" spans="1:2" x14ac:dyDescent="0.2">
      <c r="A2005" s="39"/>
      <c r="B2005" s="39"/>
    </row>
    <row r="2006" spans="1:2" x14ac:dyDescent="0.2">
      <c r="A2006" s="39"/>
      <c r="B2006" s="39"/>
    </row>
    <row r="2007" spans="1:2" x14ac:dyDescent="0.2">
      <c r="A2007" s="39"/>
      <c r="B2007" s="39"/>
    </row>
    <row r="2008" spans="1:2" x14ac:dyDescent="0.2">
      <c r="A2008" s="39"/>
      <c r="B2008" s="39"/>
    </row>
    <row r="2009" spans="1:2" x14ac:dyDescent="0.2">
      <c r="A2009" s="39"/>
      <c r="B2009" s="39"/>
    </row>
    <row r="2010" spans="1:2" x14ac:dyDescent="0.2">
      <c r="A2010" s="39"/>
      <c r="B2010" s="39"/>
    </row>
    <row r="2011" spans="1:2" x14ac:dyDescent="0.2">
      <c r="A2011" s="39"/>
      <c r="B2011" s="39"/>
    </row>
    <row r="2012" spans="1:2" x14ac:dyDescent="0.2">
      <c r="A2012" s="39"/>
      <c r="B2012" s="39"/>
    </row>
    <row r="2013" spans="1:2" x14ac:dyDescent="0.2">
      <c r="A2013" s="39"/>
      <c r="B2013" s="39"/>
    </row>
    <row r="2014" spans="1:2" x14ac:dyDescent="0.2">
      <c r="A2014" s="39"/>
      <c r="B2014" s="39"/>
    </row>
    <row r="2015" spans="1:2" x14ac:dyDescent="0.2">
      <c r="A2015" s="39"/>
      <c r="B2015" s="39"/>
    </row>
    <row r="2016" spans="1:2" x14ac:dyDescent="0.2">
      <c r="A2016" s="39"/>
      <c r="B2016" s="39"/>
    </row>
    <row r="2017" spans="1:2" x14ac:dyDescent="0.2">
      <c r="A2017" s="39"/>
      <c r="B2017" s="39"/>
    </row>
    <row r="2018" spans="1:2" x14ac:dyDescent="0.2">
      <c r="A2018" s="39"/>
      <c r="B2018" s="39"/>
    </row>
    <row r="2019" spans="1:2" x14ac:dyDescent="0.2">
      <c r="A2019" s="39"/>
      <c r="B2019" s="39"/>
    </row>
    <row r="2020" spans="1:2" x14ac:dyDescent="0.2">
      <c r="A2020" s="39"/>
      <c r="B2020" s="39"/>
    </row>
    <row r="2021" spans="1:2" x14ac:dyDescent="0.2">
      <c r="A2021" s="39"/>
      <c r="B2021" s="39"/>
    </row>
    <row r="2022" spans="1:2" x14ac:dyDescent="0.2">
      <c r="A2022" s="39"/>
      <c r="B2022" s="39"/>
    </row>
    <row r="2023" spans="1:2" x14ac:dyDescent="0.2">
      <c r="A2023" s="39"/>
      <c r="B2023" s="39"/>
    </row>
    <row r="2024" spans="1:2" x14ac:dyDescent="0.2">
      <c r="A2024" s="39"/>
      <c r="B2024" s="39"/>
    </row>
    <row r="2025" spans="1:2" x14ac:dyDescent="0.2">
      <c r="A2025" s="39"/>
      <c r="B2025" s="39"/>
    </row>
    <row r="2026" spans="1:2" x14ac:dyDescent="0.2">
      <c r="A2026" s="39"/>
      <c r="B2026" s="39"/>
    </row>
    <row r="2027" spans="1:2" x14ac:dyDescent="0.2">
      <c r="A2027" s="39"/>
      <c r="B2027" s="39"/>
    </row>
    <row r="2028" spans="1:2" x14ac:dyDescent="0.2">
      <c r="A2028" s="39"/>
      <c r="B2028" s="39"/>
    </row>
    <row r="2029" spans="1:2" x14ac:dyDescent="0.2">
      <c r="A2029" s="39"/>
      <c r="B2029" s="39"/>
    </row>
    <row r="2030" spans="1:2" x14ac:dyDescent="0.2">
      <c r="A2030" s="39"/>
      <c r="B2030" s="39"/>
    </row>
    <row r="2031" spans="1:2" x14ac:dyDescent="0.2">
      <c r="A2031" s="39"/>
      <c r="B2031" s="39"/>
    </row>
    <row r="2032" spans="1:2" x14ac:dyDescent="0.2">
      <c r="A2032" s="39"/>
      <c r="B2032" s="39"/>
    </row>
    <row r="2033" spans="1:2" x14ac:dyDescent="0.2">
      <c r="A2033" s="39"/>
      <c r="B2033" s="39"/>
    </row>
    <row r="2034" spans="1:2" x14ac:dyDescent="0.2">
      <c r="A2034" s="39"/>
      <c r="B2034" s="39"/>
    </row>
    <row r="2035" spans="1:2" x14ac:dyDescent="0.2">
      <c r="A2035" s="39"/>
      <c r="B2035" s="39"/>
    </row>
    <row r="2036" spans="1:2" x14ac:dyDescent="0.2">
      <c r="A2036" s="39"/>
      <c r="B2036" s="39"/>
    </row>
    <row r="2037" spans="1:2" x14ac:dyDescent="0.2">
      <c r="A2037" s="39"/>
      <c r="B2037" s="39"/>
    </row>
    <row r="2038" spans="1:2" x14ac:dyDescent="0.2">
      <c r="A2038" s="39"/>
      <c r="B2038" s="39"/>
    </row>
    <row r="2039" spans="1:2" x14ac:dyDescent="0.2">
      <c r="A2039" s="39"/>
      <c r="B2039" s="39"/>
    </row>
    <row r="2040" spans="1:2" x14ac:dyDescent="0.2">
      <c r="A2040" s="39"/>
      <c r="B2040" s="39"/>
    </row>
    <row r="2041" spans="1:2" x14ac:dyDescent="0.2">
      <c r="A2041" s="39"/>
      <c r="B2041" s="39"/>
    </row>
    <row r="2042" spans="1:2" x14ac:dyDescent="0.2">
      <c r="A2042" s="39"/>
      <c r="B2042" s="39"/>
    </row>
    <row r="2043" spans="1:2" x14ac:dyDescent="0.2">
      <c r="A2043" s="39"/>
      <c r="B2043" s="39"/>
    </row>
    <row r="2044" spans="1:2" x14ac:dyDescent="0.2">
      <c r="A2044" s="39"/>
      <c r="B2044" s="39"/>
    </row>
    <row r="2045" spans="1:2" x14ac:dyDescent="0.2">
      <c r="A2045" s="39"/>
      <c r="B2045" s="39"/>
    </row>
    <row r="2046" spans="1:2" x14ac:dyDescent="0.2">
      <c r="A2046" s="39"/>
      <c r="B2046" s="39"/>
    </row>
    <row r="2047" spans="1:2" x14ac:dyDescent="0.2">
      <c r="A2047" s="39"/>
      <c r="B2047" s="39"/>
    </row>
    <row r="2048" spans="1:2" x14ac:dyDescent="0.2">
      <c r="A2048" s="39"/>
      <c r="B2048" s="39"/>
    </row>
    <row r="2049" spans="1:2" x14ac:dyDescent="0.2">
      <c r="A2049" s="39"/>
      <c r="B2049" s="39"/>
    </row>
    <row r="2050" spans="1:2" x14ac:dyDescent="0.2">
      <c r="A2050" s="39"/>
      <c r="B2050" s="39"/>
    </row>
    <row r="2051" spans="1:2" x14ac:dyDescent="0.2">
      <c r="A2051" s="39"/>
      <c r="B2051" s="39"/>
    </row>
    <row r="2052" spans="1:2" x14ac:dyDescent="0.2">
      <c r="A2052" s="39"/>
      <c r="B2052" s="39"/>
    </row>
    <row r="2053" spans="1:2" x14ac:dyDescent="0.2">
      <c r="A2053" s="39"/>
      <c r="B2053" s="39"/>
    </row>
    <row r="2054" spans="1:2" x14ac:dyDescent="0.2">
      <c r="A2054" s="39"/>
      <c r="B2054" s="39"/>
    </row>
    <row r="2055" spans="1:2" x14ac:dyDescent="0.2">
      <c r="A2055" s="39"/>
      <c r="B2055" s="39"/>
    </row>
    <row r="2056" spans="1:2" x14ac:dyDescent="0.2">
      <c r="A2056" s="39"/>
      <c r="B2056" s="39"/>
    </row>
    <row r="2057" spans="1:2" x14ac:dyDescent="0.2">
      <c r="A2057" s="39"/>
      <c r="B2057" s="39"/>
    </row>
    <row r="2058" spans="1:2" x14ac:dyDescent="0.2">
      <c r="A2058" s="39"/>
      <c r="B2058" s="39"/>
    </row>
    <row r="2059" spans="1:2" x14ac:dyDescent="0.2">
      <c r="A2059" s="39"/>
      <c r="B2059" s="39"/>
    </row>
    <row r="2060" spans="1:2" x14ac:dyDescent="0.2">
      <c r="A2060" s="39"/>
      <c r="B2060" s="39"/>
    </row>
    <row r="2061" spans="1:2" x14ac:dyDescent="0.2">
      <c r="A2061" s="39"/>
      <c r="B2061" s="39"/>
    </row>
    <row r="2062" spans="1:2" x14ac:dyDescent="0.2">
      <c r="A2062" s="39"/>
      <c r="B2062" s="39"/>
    </row>
    <row r="2063" spans="1:2" x14ac:dyDescent="0.2">
      <c r="A2063" s="39"/>
      <c r="B2063" s="39"/>
    </row>
    <row r="2064" spans="1:2" x14ac:dyDescent="0.2">
      <c r="A2064" s="39"/>
      <c r="B2064" s="39"/>
    </row>
    <row r="2065" spans="1:2" x14ac:dyDescent="0.2">
      <c r="A2065" s="39"/>
      <c r="B2065" s="39"/>
    </row>
    <row r="2066" spans="1:2" x14ac:dyDescent="0.2">
      <c r="A2066" s="39"/>
      <c r="B2066" s="39"/>
    </row>
    <row r="2067" spans="1:2" x14ac:dyDescent="0.2">
      <c r="A2067" s="39"/>
      <c r="B2067" s="39"/>
    </row>
    <row r="2068" spans="1:2" x14ac:dyDescent="0.2">
      <c r="A2068" s="39"/>
      <c r="B2068" s="39"/>
    </row>
    <row r="2069" spans="1:2" x14ac:dyDescent="0.2">
      <c r="A2069" s="39"/>
      <c r="B2069" s="39"/>
    </row>
    <row r="2070" spans="1:2" x14ac:dyDescent="0.2">
      <c r="A2070" s="39"/>
      <c r="B2070" s="39"/>
    </row>
    <row r="2071" spans="1:2" x14ac:dyDescent="0.2">
      <c r="A2071" s="39"/>
      <c r="B2071" s="39"/>
    </row>
    <row r="2072" spans="1:2" x14ac:dyDescent="0.2">
      <c r="A2072" s="39"/>
      <c r="B2072" s="39"/>
    </row>
    <row r="2073" spans="1:2" x14ac:dyDescent="0.2">
      <c r="A2073" s="39"/>
      <c r="B2073" s="39"/>
    </row>
    <row r="2074" spans="1:2" x14ac:dyDescent="0.2">
      <c r="A2074" s="39"/>
      <c r="B2074" s="39"/>
    </row>
    <row r="2075" spans="1:2" x14ac:dyDescent="0.2">
      <c r="A2075" s="39"/>
      <c r="B2075" s="39"/>
    </row>
    <row r="2076" spans="1:2" x14ac:dyDescent="0.2">
      <c r="A2076" s="39"/>
      <c r="B2076" s="39"/>
    </row>
    <row r="2077" spans="1:2" x14ac:dyDescent="0.2">
      <c r="A2077" s="39"/>
      <c r="B2077" s="39"/>
    </row>
    <row r="2078" spans="1:2" x14ac:dyDescent="0.2">
      <c r="A2078" s="39"/>
      <c r="B2078" s="39"/>
    </row>
    <row r="2079" spans="1:2" x14ac:dyDescent="0.2">
      <c r="A2079" s="39"/>
      <c r="B2079" s="39"/>
    </row>
    <row r="2080" spans="1:2" x14ac:dyDescent="0.2">
      <c r="A2080" s="39"/>
      <c r="B2080" s="39"/>
    </row>
    <row r="2081" spans="1:2" x14ac:dyDescent="0.2">
      <c r="A2081" s="39"/>
      <c r="B2081" s="39"/>
    </row>
    <row r="2082" spans="1:2" x14ac:dyDescent="0.2">
      <c r="A2082" s="39"/>
      <c r="B2082" s="39"/>
    </row>
    <row r="2083" spans="1:2" x14ac:dyDescent="0.2">
      <c r="A2083" s="39"/>
      <c r="B2083" s="39"/>
    </row>
    <row r="2084" spans="1:2" x14ac:dyDescent="0.2">
      <c r="A2084" s="39"/>
      <c r="B2084" s="39"/>
    </row>
    <row r="2085" spans="1:2" x14ac:dyDescent="0.2">
      <c r="A2085" s="39"/>
      <c r="B2085" s="39"/>
    </row>
    <row r="2086" spans="1:2" x14ac:dyDescent="0.2">
      <c r="A2086" s="39"/>
      <c r="B2086" s="39"/>
    </row>
    <row r="2087" spans="1:2" x14ac:dyDescent="0.2">
      <c r="A2087" s="39"/>
      <c r="B2087" s="39"/>
    </row>
    <row r="2088" spans="1:2" x14ac:dyDescent="0.2">
      <c r="A2088" s="39"/>
      <c r="B2088" s="39"/>
    </row>
    <row r="2089" spans="1:2" x14ac:dyDescent="0.2">
      <c r="A2089" s="39"/>
      <c r="B2089" s="39"/>
    </row>
    <row r="2090" spans="1:2" x14ac:dyDescent="0.2">
      <c r="A2090" s="39"/>
      <c r="B2090" s="39"/>
    </row>
    <row r="2091" spans="1:2" x14ac:dyDescent="0.2">
      <c r="A2091" s="39"/>
      <c r="B2091" s="39"/>
    </row>
    <row r="2092" spans="1:2" x14ac:dyDescent="0.2">
      <c r="A2092" s="39"/>
      <c r="B2092" s="39"/>
    </row>
    <row r="2093" spans="1:2" x14ac:dyDescent="0.2">
      <c r="A2093" s="39"/>
      <c r="B2093" s="39"/>
    </row>
    <row r="2094" spans="1:2" x14ac:dyDescent="0.2">
      <c r="A2094" s="39"/>
      <c r="B2094" s="39"/>
    </row>
    <row r="2095" spans="1:2" x14ac:dyDescent="0.2">
      <c r="A2095" s="39"/>
      <c r="B2095" s="39"/>
    </row>
    <row r="2096" spans="1:2" x14ac:dyDescent="0.2">
      <c r="A2096" s="39"/>
      <c r="B2096" s="39"/>
    </row>
    <row r="2097" spans="1:2" x14ac:dyDescent="0.2">
      <c r="A2097" s="39"/>
      <c r="B2097" s="39"/>
    </row>
    <row r="2098" spans="1:2" x14ac:dyDescent="0.2">
      <c r="A2098" s="39"/>
      <c r="B2098" s="39"/>
    </row>
    <row r="2099" spans="1:2" x14ac:dyDescent="0.2">
      <c r="A2099" s="39"/>
      <c r="B2099" s="39"/>
    </row>
    <row r="2100" spans="1:2" x14ac:dyDescent="0.2">
      <c r="A2100" s="39"/>
      <c r="B2100" s="39"/>
    </row>
    <row r="2101" spans="1:2" x14ac:dyDescent="0.2">
      <c r="A2101" s="39"/>
      <c r="B2101" s="39"/>
    </row>
    <row r="2102" spans="1:2" x14ac:dyDescent="0.2">
      <c r="A2102" s="39"/>
      <c r="B2102" s="39"/>
    </row>
    <row r="2103" spans="1:2" x14ac:dyDescent="0.2">
      <c r="A2103" s="39"/>
      <c r="B2103" s="39"/>
    </row>
    <row r="2104" spans="1:2" x14ac:dyDescent="0.2">
      <c r="A2104" s="39"/>
      <c r="B2104" s="39"/>
    </row>
    <row r="2105" spans="1:2" x14ac:dyDescent="0.2">
      <c r="A2105" s="39"/>
      <c r="B2105" s="39"/>
    </row>
    <row r="2106" spans="1:2" x14ac:dyDescent="0.2">
      <c r="A2106" s="39"/>
      <c r="B2106" s="39"/>
    </row>
    <row r="2107" spans="1:2" x14ac:dyDescent="0.2">
      <c r="A2107" s="39"/>
      <c r="B2107" s="39"/>
    </row>
    <row r="2108" spans="1:2" x14ac:dyDescent="0.2">
      <c r="A2108" s="39"/>
      <c r="B2108" s="39"/>
    </row>
    <row r="2109" spans="1:2" x14ac:dyDescent="0.2">
      <c r="A2109" s="39"/>
      <c r="B2109" s="39"/>
    </row>
    <row r="2110" spans="1:2" x14ac:dyDescent="0.2">
      <c r="A2110" s="39"/>
      <c r="B2110" s="39"/>
    </row>
    <row r="2111" spans="1:2" x14ac:dyDescent="0.2">
      <c r="A2111" s="39"/>
      <c r="B2111" s="39"/>
    </row>
    <row r="2112" spans="1:2" x14ac:dyDescent="0.2">
      <c r="A2112" s="39"/>
      <c r="B2112" s="39"/>
    </row>
    <row r="2113" spans="1:2" x14ac:dyDescent="0.2">
      <c r="A2113" s="39"/>
      <c r="B2113" s="39"/>
    </row>
    <row r="2114" spans="1:2" x14ac:dyDescent="0.2">
      <c r="A2114" s="39"/>
      <c r="B2114" s="39"/>
    </row>
    <row r="2115" spans="1:2" x14ac:dyDescent="0.2">
      <c r="A2115" s="39"/>
      <c r="B2115" s="39"/>
    </row>
    <row r="2116" spans="1:2" x14ac:dyDescent="0.2">
      <c r="A2116" s="39"/>
      <c r="B2116" s="39"/>
    </row>
    <row r="2117" spans="1:2" x14ac:dyDescent="0.2">
      <c r="A2117" s="39"/>
      <c r="B2117" s="39"/>
    </row>
    <row r="2118" spans="1:2" x14ac:dyDescent="0.2">
      <c r="A2118" s="39"/>
      <c r="B2118" s="39"/>
    </row>
    <row r="2119" spans="1:2" x14ac:dyDescent="0.2">
      <c r="A2119" s="39"/>
      <c r="B2119" s="39"/>
    </row>
    <row r="2120" spans="1:2" x14ac:dyDescent="0.2">
      <c r="A2120" s="39"/>
      <c r="B2120" s="39"/>
    </row>
    <row r="2121" spans="1:2" x14ac:dyDescent="0.2">
      <c r="A2121" s="39"/>
      <c r="B2121" s="39"/>
    </row>
    <row r="2122" spans="1:2" x14ac:dyDescent="0.2">
      <c r="A2122" s="39"/>
      <c r="B2122" s="39"/>
    </row>
    <row r="2123" spans="1:2" x14ac:dyDescent="0.2">
      <c r="A2123" s="39"/>
      <c r="B2123" s="39"/>
    </row>
    <row r="2124" spans="1:2" x14ac:dyDescent="0.2">
      <c r="A2124" s="39"/>
      <c r="B2124" s="39"/>
    </row>
    <row r="2125" spans="1:2" x14ac:dyDescent="0.2">
      <c r="A2125" s="39"/>
      <c r="B2125" s="39"/>
    </row>
    <row r="2126" spans="1:2" x14ac:dyDescent="0.2">
      <c r="A2126" s="39"/>
      <c r="B2126" s="39"/>
    </row>
    <row r="2127" spans="1:2" x14ac:dyDescent="0.2">
      <c r="A2127" s="39"/>
      <c r="B2127" s="39"/>
    </row>
    <row r="2128" spans="1:2" x14ac:dyDescent="0.2">
      <c r="A2128" s="39"/>
      <c r="B2128" s="39"/>
    </row>
    <row r="2129" spans="1:2" x14ac:dyDescent="0.2">
      <c r="A2129" s="39"/>
      <c r="B2129" s="39"/>
    </row>
    <row r="2130" spans="1:2" x14ac:dyDescent="0.2">
      <c r="A2130" s="39"/>
      <c r="B2130" s="39"/>
    </row>
    <row r="2131" spans="1:2" x14ac:dyDescent="0.2">
      <c r="A2131" s="39"/>
      <c r="B2131" s="39"/>
    </row>
    <row r="2132" spans="1:2" x14ac:dyDescent="0.2">
      <c r="A2132" s="39"/>
      <c r="B2132" s="39"/>
    </row>
    <row r="2133" spans="1:2" x14ac:dyDescent="0.2">
      <c r="A2133" s="39"/>
      <c r="B2133" s="39"/>
    </row>
    <row r="2134" spans="1:2" x14ac:dyDescent="0.2">
      <c r="A2134" s="39"/>
      <c r="B2134" s="39"/>
    </row>
    <row r="2135" spans="1:2" x14ac:dyDescent="0.2">
      <c r="A2135" s="39"/>
      <c r="B2135" s="39"/>
    </row>
    <row r="2136" spans="1:2" x14ac:dyDescent="0.2">
      <c r="A2136" s="39"/>
      <c r="B2136" s="39"/>
    </row>
    <row r="2137" spans="1:2" x14ac:dyDescent="0.2">
      <c r="A2137" s="39"/>
      <c r="B2137" s="39"/>
    </row>
    <row r="2138" spans="1:2" x14ac:dyDescent="0.2">
      <c r="A2138" s="39"/>
      <c r="B2138" s="39"/>
    </row>
    <row r="2139" spans="1:2" x14ac:dyDescent="0.2">
      <c r="A2139" s="39"/>
      <c r="B2139" s="39"/>
    </row>
    <row r="2140" spans="1:2" x14ac:dyDescent="0.2">
      <c r="A2140" s="39"/>
      <c r="B2140" s="39"/>
    </row>
    <row r="2141" spans="1:2" x14ac:dyDescent="0.2">
      <c r="A2141" s="39"/>
      <c r="B2141" s="39"/>
    </row>
    <row r="2142" spans="1:2" x14ac:dyDescent="0.2">
      <c r="A2142" s="39"/>
      <c r="B2142" s="39"/>
    </row>
    <row r="2143" spans="1:2" x14ac:dyDescent="0.2">
      <c r="A2143" s="39"/>
      <c r="B2143" s="39"/>
    </row>
    <row r="2144" spans="1:2" x14ac:dyDescent="0.2">
      <c r="A2144" s="39"/>
      <c r="B2144" s="39"/>
    </row>
    <row r="2145" spans="1:2" x14ac:dyDescent="0.2">
      <c r="A2145" s="39"/>
      <c r="B2145" s="39"/>
    </row>
    <row r="2146" spans="1:2" x14ac:dyDescent="0.2">
      <c r="A2146" s="39"/>
      <c r="B2146" s="39"/>
    </row>
    <row r="2147" spans="1:2" x14ac:dyDescent="0.2">
      <c r="A2147" s="39"/>
      <c r="B2147" s="39"/>
    </row>
    <row r="2148" spans="1:2" x14ac:dyDescent="0.2">
      <c r="A2148" s="39"/>
      <c r="B2148" s="39"/>
    </row>
    <row r="2149" spans="1:2" x14ac:dyDescent="0.2">
      <c r="A2149" s="39"/>
      <c r="B2149" s="39"/>
    </row>
    <row r="2150" spans="1:2" x14ac:dyDescent="0.2">
      <c r="A2150" s="39"/>
      <c r="B2150" s="39"/>
    </row>
    <row r="2151" spans="1:2" x14ac:dyDescent="0.2">
      <c r="A2151" s="39"/>
      <c r="B2151" s="39"/>
    </row>
    <row r="2152" spans="1:2" x14ac:dyDescent="0.2">
      <c r="A2152" s="39"/>
      <c r="B2152" s="39"/>
    </row>
    <row r="2153" spans="1:2" x14ac:dyDescent="0.2">
      <c r="A2153" s="39"/>
      <c r="B2153" s="39"/>
    </row>
    <row r="2154" spans="1:2" x14ac:dyDescent="0.2">
      <c r="A2154" s="39"/>
      <c r="B2154" s="39"/>
    </row>
    <row r="2155" spans="1:2" x14ac:dyDescent="0.2">
      <c r="A2155" s="39"/>
      <c r="B2155" s="39"/>
    </row>
    <row r="2156" spans="1:2" x14ac:dyDescent="0.2">
      <c r="A2156" s="39"/>
      <c r="B2156" s="39"/>
    </row>
    <row r="2157" spans="1:2" x14ac:dyDescent="0.2">
      <c r="A2157" s="39"/>
      <c r="B2157" s="39"/>
    </row>
    <row r="2158" spans="1:2" x14ac:dyDescent="0.2">
      <c r="A2158" s="39"/>
      <c r="B2158" s="39"/>
    </row>
    <row r="2159" spans="1:2" x14ac:dyDescent="0.2">
      <c r="A2159" s="39"/>
      <c r="B2159" s="39"/>
    </row>
    <row r="2160" spans="1:2" x14ac:dyDescent="0.2">
      <c r="A2160" s="39"/>
      <c r="B2160" s="39"/>
    </row>
    <row r="2161" spans="1:2" x14ac:dyDescent="0.2">
      <c r="A2161" s="39"/>
      <c r="B2161" s="39"/>
    </row>
    <row r="2162" spans="1:2" x14ac:dyDescent="0.2">
      <c r="A2162" s="39"/>
      <c r="B2162" s="39"/>
    </row>
    <row r="2163" spans="1:2" x14ac:dyDescent="0.2">
      <c r="A2163" s="39"/>
      <c r="B2163" s="39"/>
    </row>
    <row r="2164" spans="1:2" x14ac:dyDescent="0.2">
      <c r="A2164" s="39"/>
      <c r="B2164" s="39"/>
    </row>
    <row r="2165" spans="1:2" x14ac:dyDescent="0.2">
      <c r="A2165" s="39"/>
      <c r="B2165" s="39"/>
    </row>
    <row r="2166" spans="1:2" x14ac:dyDescent="0.2">
      <c r="A2166" s="39"/>
      <c r="B2166" s="39"/>
    </row>
    <row r="2167" spans="1:2" x14ac:dyDescent="0.2">
      <c r="A2167" s="39"/>
      <c r="B2167" s="39"/>
    </row>
    <row r="2168" spans="1:2" x14ac:dyDescent="0.2">
      <c r="A2168" s="39"/>
      <c r="B2168" s="39"/>
    </row>
    <row r="2169" spans="1:2" x14ac:dyDescent="0.2">
      <c r="A2169" s="39"/>
      <c r="B2169" s="39"/>
    </row>
    <row r="2170" spans="1:2" x14ac:dyDescent="0.2">
      <c r="A2170" s="39"/>
      <c r="B2170" s="39"/>
    </row>
    <row r="2171" spans="1:2" x14ac:dyDescent="0.2">
      <c r="A2171" s="39"/>
      <c r="B2171" s="39"/>
    </row>
    <row r="2172" spans="1:2" x14ac:dyDescent="0.2">
      <c r="A2172" s="39"/>
      <c r="B2172" s="39"/>
    </row>
    <row r="2173" spans="1:2" x14ac:dyDescent="0.2">
      <c r="A2173" s="39"/>
      <c r="B2173" s="39"/>
    </row>
    <row r="2174" spans="1:2" x14ac:dyDescent="0.2">
      <c r="A2174" s="39"/>
      <c r="B2174" s="39"/>
    </row>
    <row r="2175" spans="1:2" x14ac:dyDescent="0.2">
      <c r="A2175" s="39"/>
      <c r="B2175" s="39"/>
    </row>
    <row r="2176" spans="1:2" x14ac:dyDescent="0.2">
      <c r="A2176" s="39"/>
      <c r="B2176" s="39"/>
    </row>
    <row r="2177" spans="1:2" x14ac:dyDescent="0.2">
      <c r="A2177" s="39"/>
      <c r="B2177" s="39"/>
    </row>
    <row r="2178" spans="1:2" x14ac:dyDescent="0.2">
      <c r="A2178" s="39"/>
      <c r="B2178" s="39"/>
    </row>
    <row r="2179" spans="1:2" x14ac:dyDescent="0.2">
      <c r="A2179" s="39"/>
      <c r="B2179" s="39"/>
    </row>
    <row r="2180" spans="1:2" x14ac:dyDescent="0.2">
      <c r="A2180" s="39"/>
      <c r="B2180" s="39"/>
    </row>
    <row r="2181" spans="1:2" x14ac:dyDescent="0.2">
      <c r="A2181" s="39"/>
      <c r="B2181" s="39"/>
    </row>
    <row r="2182" spans="1:2" x14ac:dyDescent="0.2">
      <c r="A2182" s="39"/>
      <c r="B2182" s="39"/>
    </row>
    <row r="2183" spans="1:2" x14ac:dyDescent="0.2">
      <c r="A2183" s="39"/>
      <c r="B2183" s="39"/>
    </row>
    <row r="2184" spans="1:2" x14ac:dyDescent="0.2">
      <c r="A2184" s="39"/>
      <c r="B2184" s="39"/>
    </row>
    <row r="2185" spans="1:2" x14ac:dyDescent="0.2">
      <c r="A2185" s="39"/>
      <c r="B2185" s="39"/>
    </row>
    <row r="2186" spans="1:2" x14ac:dyDescent="0.2">
      <c r="A2186" s="39"/>
      <c r="B2186" s="39"/>
    </row>
    <row r="2187" spans="1:2" x14ac:dyDescent="0.2">
      <c r="A2187" s="39"/>
      <c r="B2187" s="39"/>
    </row>
    <row r="2188" spans="1:2" x14ac:dyDescent="0.2">
      <c r="A2188" s="39"/>
      <c r="B2188" s="39"/>
    </row>
    <row r="2189" spans="1:2" x14ac:dyDescent="0.2">
      <c r="A2189" s="39"/>
      <c r="B2189" s="39"/>
    </row>
    <row r="2190" spans="1:2" x14ac:dyDescent="0.2">
      <c r="A2190" s="39"/>
      <c r="B2190" s="39"/>
    </row>
    <row r="2191" spans="1:2" x14ac:dyDescent="0.2">
      <c r="A2191" s="39"/>
      <c r="B2191" s="39"/>
    </row>
    <row r="2192" spans="1:2" x14ac:dyDescent="0.2">
      <c r="A2192" s="39"/>
      <c r="B2192" s="39"/>
    </row>
    <row r="2193" spans="1:2" x14ac:dyDescent="0.2">
      <c r="A2193" s="39"/>
      <c r="B2193" s="39"/>
    </row>
    <row r="2194" spans="1:2" x14ac:dyDescent="0.2">
      <c r="A2194" s="39"/>
      <c r="B2194" s="39"/>
    </row>
    <row r="2195" spans="1:2" x14ac:dyDescent="0.2">
      <c r="A2195" s="39"/>
      <c r="B2195" s="39"/>
    </row>
    <row r="2196" spans="1:2" x14ac:dyDescent="0.2">
      <c r="A2196" s="39"/>
      <c r="B2196" s="39"/>
    </row>
    <row r="2197" spans="1:2" x14ac:dyDescent="0.2">
      <c r="A2197" s="39"/>
      <c r="B2197" s="39"/>
    </row>
    <row r="2198" spans="1:2" x14ac:dyDescent="0.2">
      <c r="A2198" s="39"/>
      <c r="B2198" s="39"/>
    </row>
    <row r="2199" spans="1:2" x14ac:dyDescent="0.2">
      <c r="A2199" s="39"/>
      <c r="B2199" s="39"/>
    </row>
    <row r="2200" spans="1:2" x14ac:dyDescent="0.2">
      <c r="A2200" s="39"/>
      <c r="B2200" s="39"/>
    </row>
    <row r="2201" spans="1:2" x14ac:dyDescent="0.2">
      <c r="A2201" s="39"/>
      <c r="B2201" s="39"/>
    </row>
    <row r="2202" spans="1:2" x14ac:dyDescent="0.2">
      <c r="A2202" s="39"/>
      <c r="B2202" s="39"/>
    </row>
    <row r="2203" spans="1:2" x14ac:dyDescent="0.2">
      <c r="A2203" s="39"/>
      <c r="B2203" s="39"/>
    </row>
    <row r="2204" spans="1:2" x14ac:dyDescent="0.2">
      <c r="A2204" s="39"/>
      <c r="B2204" s="39"/>
    </row>
    <row r="2205" spans="1:2" x14ac:dyDescent="0.2">
      <c r="A2205" s="39"/>
      <c r="B2205" s="39"/>
    </row>
    <row r="2206" spans="1:2" x14ac:dyDescent="0.2">
      <c r="A2206" s="39"/>
      <c r="B2206" s="39"/>
    </row>
    <row r="2207" spans="1:2" x14ac:dyDescent="0.2">
      <c r="A2207" s="39"/>
      <c r="B2207" s="39"/>
    </row>
    <row r="2208" spans="1:2" x14ac:dyDescent="0.2">
      <c r="A2208" s="39"/>
      <c r="B2208" s="39"/>
    </row>
    <row r="2209" spans="1:2" x14ac:dyDescent="0.2">
      <c r="A2209" s="39"/>
      <c r="B2209" s="39"/>
    </row>
    <row r="2210" spans="1:2" x14ac:dyDescent="0.2">
      <c r="A2210" s="39"/>
      <c r="B2210" s="39"/>
    </row>
    <row r="2211" spans="1:2" x14ac:dyDescent="0.2">
      <c r="A2211" s="39"/>
      <c r="B2211" s="39"/>
    </row>
    <row r="2212" spans="1:2" x14ac:dyDescent="0.2">
      <c r="A2212" s="39"/>
      <c r="B2212" s="39"/>
    </row>
    <row r="2213" spans="1:2" x14ac:dyDescent="0.2">
      <c r="A2213" s="39"/>
      <c r="B2213" s="39"/>
    </row>
    <row r="2214" spans="1:2" x14ac:dyDescent="0.2">
      <c r="A2214" s="39"/>
      <c r="B2214" s="39"/>
    </row>
    <row r="2215" spans="1:2" x14ac:dyDescent="0.2">
      <c r="A2215" s="39"/>
      <c r="B2215" s="39"/>
    </row>
    <row r="2216" spans="1:2" x14ac:dyDescent="0.2">
      <c r="A2216" s="39"/>
      <c r="B2216" s="39"/>
    </row>
    <row r="2217" spans="1:2" x14ac:dyDescent="0.2">
      <c r="A2217" s="39"/>
      <c r="B2217" s="39"/>
    </row>
    <row r="2218" spans="1:2" x14ac:dyDescent="0.2">
      <c r="A2218" s="39"/>
      <c r="B2218" s="39"/>
    </row>
    <row r="2219" spans="1:2" x14ac:dyDescent="0.2">
      <c r="A2219" s="39"/>
      <c r="B2219" s="39"/>
    </row>
    <row r="2220" spans="1:2" x14ac:dyDescent="0.2">
      <c r="A2220" s="39"/>
      <c r="B2220" s="39"/>
    </row>
    <row r="2221" spans="1:2" x14ac:dyDescent="0.2">
      <c r="A2221" s="39"/>
      <c r="B2221" s="39"/>
    </row>
    <row r="2222" spans="1:2" x14ac:dyDescent="0.2">
      <c r="A2222" s="39"/>
      <c r="B2222" s="39"/>
    </row>
    <row r="2223" spans="1:2" x14ac:dyDescent="0.2">
      <c r="A2223" s="39"/>
      <c r="B2223" s="39"/>
    </row>
    <row r="2224" spans="1:2" x14ac:dyDescent="0.2">
      <c r="A2224" s="39"/>
      <c r="B2224" s="39"/>
    </row>
    <row r="2225" spans="1:2" x14ac:dyDescent="0.2">
      <c r="A2225" s="39"/>
      <c r="B2225" s="39"/>
    </row>
    <row r="2226" spans="1:2" x14ac:dyDescent="0.2">
      <c r="A2226" s="39"/>
      <c r="B2226" s="39"/>
    </row>
    <row r="2227" spans="1:2" x14ac:dyDescent="0.2">
      <c r="A2227" s="39"/>
      <c r="B2227" s="39"/>
    </row>
    <row r="2228" spans="1:2" x14ac:dyDescent="0.2">
      <c r="A2228" s="39"/>
      <c r="B2228" s="39"/>
    </row>
    <row r="2229" spans="1:2" x14ac:dyDescent="0.2">
      <c r="A2229" s="39"/>
      <c r="B2229" s="39"/>
    </row>
    <row r="2230" spans="1:2" x14ac:dyDescent="0.2">
      <c r="A2230" s="39"/>
      <c r="B2230" s="39"/>
    </row>
    <row r="2231" spans="1:2" x14ac:dyDescent="0.2">
      <c r="A2231" s="39"/>
      <c r="B2231" s="39"/>
    </row>
    <row r="2232" spans="1:2" x14ac:dyDescent="0.2">
      <c r="A2232" s="39"/>
      <c r="B2232" s="39"/>
    </row>
    <row r="2233" spans="1:2" x14ac:dyDescent="0.2">
      <c r="A2233" s="39"/>
      <c r="B2233" s="39"/>
    </row>
    <row r="2234" spans="1:2" x14ac:dyDescent="0.2">
      <c r="A2234" s="39"/>
      <c r="B2234" s="39"/>
    </row>
    <row r="2235" spans="1:2" x14ac:dyDescent="0.2">
      <c r="A2235" s="39"/>
      <c r="B2235" s="39"/>
    </row>
    <row r="2236" spans="1:2" x14ac:dyDescent="0.2">
      <c r="A2236" s="39"/>
      <c r="B2236" s="39"/>
    </row>
    <row r="2237" spans="1:2" x14ac:dyDescent="0.2">
      <c r="A2237" s="39"/>
      <c r="B2237" s="39"/>
    </row>
    <row r="2238" spans="1:2" x14ac:dyDescent="0.2">
      <c r="A2238" s="39"/>
      <c r="B2238" s="39"/>
    </row>
    <row r="2239" spans="1:2" x14ac:dyDescent="0.2">
      <c r="A2239" s="39"/>
      <c r="B2239" s="39"/>
    </row>
    <row r="2240" spans="1:2" x14ac:dyDescent="0.2">
      <c r="A2240" s="39"/>
      <c r="B2240" s="39"/>
    </row>
    <row r="2241" spans="1:2" x14ac:dyDescent="0.2">
      <c r="A2241" s="39"/>
      <c r="B2241" s="39"/>
    </row>
    <row r="2242" spans="1:2" x14ac:dyDescent="0.2">
      <c r="A2242" s="39"/>
      <c r="B2242" s="39"/>
    </row>
    <row r="2243" spans="1:2" x14ac:dyDescent="0.2">
      <c r="A2243" s="39"/>
      <c r="B2243" s="39"/>
    </row>
    <row r="2244" spans="1:2" x14ac:dyDescent="0.2">
      <c r="A2244" s="39"/>
      <c r="B2244" s="39"/>
    </row>
    <row r="2245" spans="1:2" x14ac:dyDescent="0.2">
      <c r="A2245" s="39"/>
      <c r="B2245" s="39"/>
    </row>
    <row r="2246" spans="1:2" x14ac:dyDescent="0.2">
      <c r="A2246" s="39"/>
      <c r="B2246" s="39"/>
    </row>
    <row r="2247" spans="1:2" x14ac:dyDescent="0.2">
      <c r="A2247" s="39"/>
      <c r="B2247" s="39"/>
    </row>
    <row r="2248" spans="1:2" x14ac:dyDescent="0.2">
      <c r="A2248" s="39"/>
      <c r="B2248" s="39"/>
    </row>
    <row r="2249" spans="1:2" x14ac:dyDescent="0.2">
      <c r="A2249" s="39"/>
      <c r="B2249" s="39"/>
    </row>
    <row r="2250" spans="1:2" x14ac:dyDescent="0.2">
      <c r="A2250" s="39"/>
      <c r="B2250" s="39"/>
    </row>
    <row r="2251" spans="1:2" x14ac:dyDescent="0.2">
      <c r="A2251" s="39"/>
      <c r="B2251" s="39"/>
    </row>
    <row r="2252" spans="1:2" x14ac:dyDescent="0.2">
      <c r="A2252" s="39"/>
      <c r="B2252" s="39"/>
    </row>
    <row r="2253" spans="1:2" x14ac:dyDescent="0.2">
      <c r="A2253" s="39"/>
      <c r="B2253" s="39"/>
    </row>
    <row r="2254" spans="1:2" x14ac:dyDescent="0.2">
      <c r="A2254" s="39"/>
      <c r="B2254" s="39"/>
    </row>
    <row r="2255" spans="1:2" x14ac:dyDescent="0.2">
      <c r="A2255" s="39"/>
      <c r="B2255" s="39"/>
    </row>
    <row r="2256" spans="1:2" x14ac:dyDescent="0.2">
      <c r="A2256" s="39"/>
      <c r="B2256" s="39"/>
    </row>
    <row r="2257" spans="1:2" x14ac:dyDescent="0.2">
      <c r="A2257" s="39"/>
      <c r="B2257" s="39"/>
    </row>
    <row r="2258" spans="1:2" x14ac:dyDescent="0.2">
      <c r="A2258" s="39"/>
      <c r="B2258" s="39"/>
    </row>
    <row r="2259" spans="1:2" x14ac:dyDescent="0.2">
      <c r="A2259" s="39"/>
      <c r="B2259" s="39"/>
    </row>
    <row r="2260" spans="1:2" x14ac:dyDescent="0.2">
      <c r="A2260" s="39"/>
      <c r="B2260" s="39"/>
    </row>
    <row r="2261" spans="1:2" x14ac:dyDescent="0.2">
      <c r="A2261" s="39"/>
      <c r="B2261" s="39"/>
    </row>
    <row r="2262" spans="1:2" x14ac:dyDescent="0.2">
      <c r="A2262" s="39"/>
      <c r="B2262" s="39"/>
    </row>
    <row r="2263" spans="1:2" x14ac:dyDescent="0.2">
      <c r="A2263" s="39"/>
      <c r="B2263" s="39"/>
    </row>
    <row r="2264" spans="1:2" x14ac:dyDescent="0.2">
      <c r="A2264" s="39"/>
      <c r="B2264" s="39"/>
    </row>
    <row r="2265" spans="1:2" x14ac:dyDescent="0.2">
      <c r="A2265" s="39"/>
      <c r="B2265" s="39"/>
    </row>
    <row r="2266" spans="1:2" x14ac:dyDescent="0.2">
      <c r="A2266" s="39"/>
      <c r="B2266" s="39"/>
    </row>
    <row r="2267" spans="1:2" x14ac:dyDescent="0.2">
      <c r="A2267" s="39"/>
      <c r="B2267" s="39"/>
    </row>
    <row r="2268" spans="1:2" x14ac:dyDescent="0.2">
      <c r="A2268" s="39"/>
      <c r="B2268" s="39"/>
    </row>
    <row r="2269" spans="1:2" x14ac:dyDescent="0.2">
      <c r="A2269" s="39"/>
      <c r="B2269" s="39"/>
    </row>
    <row r="2270" spans="1:2" x14ac:dyDescent="0.2">
      <c r="A2270" s="39"/>
      <c r="B2270" s="39"/>
    </row>
    <row r="2271" spans="1:2" x14ac:dyDescent="0.2">
      <c r="A2271" s="39"/>
      <c r="B2271" s="39"/>
    </row>
    <row r="2272" spans="1:2" x14ac:dyDescent="0.2">
      <c r="A2272" s="39"/>
      <c r="B2272" s="39"/>
    </row>
    <row r="2273" spans="1:2" x14ac:dyDescent="0.2">
      <c r="A2273" s="39"/>
      <c r="B2273" s="39"/>
    </row>
    <row r="2274" spans="1:2" x14ac:dyDescent="0.2">
      <c r="A2274" s="39"/>
      <c r="B2274" s="39"/>
    </row>
    <row r="2275" spans="1:2" x14ac:dyDescent="0.2">
      <c r="A2275" s="39"/>
      <c r="B2275" s="39"/>
    </row>
    <row r="2276" spans="1:2" x14ac:dyDescent="0.2">
      <c r="A2276" s="39"/>
      <c r="B2276" s="39"/>
    </row>
    <row r="2277" spans="1:2" x14ac:dyDescent="0.2">
      <c r="A2277" s="39"/>
      <c r="B2277" s="39"/>
    </row>
    <row r="2278" spans="1:2" x14ac:dyDescent="0.2">
      <c r="A2278" s="39"/>
      <c r="B2278" s="39"/>
    </row>
    <row r="2279" spans="1:2" x14ac:dyDescent="0.2">
      <c r="A2279" s="39"/>
      <c r="B2279" s="39"/>
    </row>
    <row r="2280" spans="1:2" x14ac:dyDescent="0.2">
      <c r="A2280" s="39"/>
      <c r="B2280" s="39"/>
    </row>
    <row r="2281" spans="1:2" x14ac:dyDescent="0.2">
      <c r="A2281" s="39"/>
      <c r="B2281" s="39"/>
    </row>
    <row r="2282" spans="1:2" x14ac:dyDescent="0.2">
      <c r="A2282" s="39"/>
      <c r="B2282" s="39"/>
    </row>
    <row r="2283" spans="1:2" x14ac:dyDescent="0.2">
      <c r="A2283" s="39"/>
      <c r="B2283" s="39"/>
    </row>
    <row r="2284" spans="1:2" x14ac:dyDescent="0.2">
      <c r="A2284" s="39"/>
      <c r="B2284" s="39"/>
    </row>
    <row r="2285" spans="1:2" x14ac:dyDescent="0.2">
      <c r="A2285" s="39"/>
      <c r="B2285" s="39"/>
    </row>
    <row r="2286" spans="1:2" x14ac:dyDescent="0.2">
      <c r="A2286" s="39"/>
      <c r="B2286" s="39"/>
    </row>
    <row r="2287" spans="1:2" x14ac:dyDescent="0.2">
      <c r="A2287" s="39"/>
      <c r="B2287" s="39"/>
    </row>
    <row r="2288" spans="1:2" x14ac:dyDescent="0.2">
      <c r="A2288" s="39"/>
      <c r="B2288" s="39"/>
    </row>
    <row r="2289" spans="1:2" x14ac:dyDescent="0.2">
      <c r="A2289" s="39"/>
      <c r="B2289" s="39"/>
    </row>
    <row r="2290" spans="1:2" x14ac:dyDescent="0.2">
      <c r="A2290" s="39"/>
      <c r="B2290" s="39"/>
    </row>
    <row r="2291" spans="1:2" x14ac:dyDescent="0.2">
      <c r="A2291" s="39"/>
      <c r="B2291" s="39"/>
    </row>
    <row r="2292" spans="1:2" x14ac:dyDescent="0.2">
      <c r="A2292" s="39"/>
      <c r="B2292" s="39"/>
    </row>
    <row r="2293" spans="1:2" x14ac:dyDescent="0.2">
      <c r="A2293" s="39"/>
      <c r="B2293" s="39"/>
    </row>
    <row r="2294" spans="1:2" x14ac:dyDescent="0.2">
      <c r="A2294" s="39"/>
      <c r="B2294" s="39"/>
    </row>
    <row r="2295" spans="1:2" x14ac:dyDescent="0.2">
      <c r="A2295" s="39"/>
      <c r="B2295" s="39"/>
    </row>
    <row r="2296" spans="1:2" x14ac:dyDescent="0.2">
      <c r="A2296" s="39"/>
      <c r="B2296" s="39"/>
    </row>
    <row r="2297" spans="1:2" x14ac:dyDescent="0.2">
      <c r="A2297" s="39"/>
      <c r="B2297" s="39"/>
    </row>
    <row r="2298" spans="1:2" x14ac:dyDescent="0.2">
      <c r="A2298" s="39"/>
      <c r="B2298" s="39"/>
    </row>
    <row r="2299" spans="1:2" x14ac:dyDescent="0.2">
      <c r="A2299" s="39"/>
      <c r="B2299" s="39"/>
    </row>
    <row r="2300" spans="1:2" x14ac:dyDescent="0.2">
      <c r="A2300" s="39"/>
      <c r="B2300" s="39"/>
    </row>
    <row r="2301" spans="1:2" x14ac:dyDescent="0.2">
      <c r="A2301" s="39"/>
      <c r="B2301" s="39"/>
    </row>
    <row r="2302" spans="1:2" x14ac:dyDescent="0.2">
      <c r="A2302" s="39"/>
      <c r="B2302" s="39"/>
    </row>
    <row r="2303" spans="1:2" x14ac:dyDescent="0.2">
      <c r="A2303" s="39"/>
      <c r="B2303" s="39"/>
    </row>
    <row r="2304" spans="1:2" x14ac:dyDescent="0.2">
      <c r="A2304" s="39"/>
      <c r="B2304" s="39"/>
    </row>
    <row r="2305" spans="1:2" x14ac:dyDescent="0.2">
      <c r="A2305" s="39"/>
      <c r="B2305" s="39"/>
    </row>
    <row r="2306" spans="1:2" x14ac:dyDescent="0.2">
      <c r="A2306" s="39"/>
      <c r="B2306" s="39"/>
    </row>
    <row r="2307" spans="1:2" x14ac:dyDescent="0.2">
      <c r="A2307" s="39"/>
      <c r="B2307" s="39"/>
    </row>
    <row r="2308" spans="1:2" x14ac:dyDescent="0.2">
      <c r="A2308" s="39"/>
      <c r="B2308" s="39"/>
    </row>
    <row r="2309" spans="1:2" x14ac:dyDescent="0.2">
      <c r="A2309" s="39"/>
      <c r="B2309" s="39"/>
    </row>
    <row r="2310" spans="1:2" x14ac:dyDescent="0.2">
      <c r="A2310" s="39"/>
      <c r="B2310" s="39"/>
    </row>
    <row r="2311" spans="1:2" x14ac:dyDescent="0.2">
      <c r="A2311" s="39"/>
      <c r="B2311" s="39"/>
    </row>
    <row r="2312" spans="1:2" x14ac:dyDescent="0.2">
      <c r="A2312" s="39"/>
      <c r="B2312" s="39"/>
    </row>
    <row r="2313" spans="1:2" x14ac:dyDescent="0.2">
      <c r="A2313" s="39"/>
      <c r="B2313" s="39"/>
    </row>
    <row r="2314" spans="1:2" x14ac:dyDescent="0.2">
      <c r="A2314" s="39"/>
      <c r="B2314" s="39"/>
    </row>
    <row r="2315" spans="1:2" x14ac:dyDescent="0.2">
      <c r="A2315" s="39"/>
      <c r="B2315" s="39"/>
    </row>
    <row r="2316" spans="1:2" x14ac:dyDescent="0.2">
      <c r="A2316" s="39"/>
      <c r="B2316" s="39"/>
    </row>
    <row r="2317" spans="1:2" x14ac:dyDescent="0.2">
      <c r="A2317" s="39"/>
      <c r="B2317" s="39"/>
    </row>
    <row r="2318" spans="1:2" x14ac:dyDescent="0.2">
      <c r="A2318" s="39"/>
      <c r="B2318" s="39"/>
    </row>
    <row r="2319" spans="1:2" x14ac:dyDescent="0.2">
      <c r="A2319" s="39"/>
      <c r="B2319" s="39"/>
    </row>
    <row r="2320" spans="1:2" x14ac:dyDescent="0.2">
      <c r="A2320" s="39"/>
      <c r="B2320" s="39"/>
    </row>
    <row r="2321" spans="1:2" x14ac:dyDescent="0.2">
      <c r="A2321" s="39"/>
      <c r="B2321" s="39"/>
    </row>
    <row r="2322" spans="1:2" x14ac:dyDescent="0.2">
      <c r="A2322" s="39"/>
      <c r="B2322" s="39"/>
    </row>
    <row r="2323" spans="1:2" x14ac:dyDescent="0.2">
      <c r="A2323" s="39"/>
      <c r="B2323" s="39"/>
    </row>
    <row r="2324" spans="1:2" x14ac:dyDescent="0.2">
      <c r="A2324" s="39"/>
      <c r="B2324" s="39"/>
    </row>
    <row r="2325" spans="1:2" x14ac:dyDescent="0.2">
      <c r="A2325" s="39"/>
      <c r="B2325" s="39"/>
    </row>
    <row r="2326" spans="1:2" x14ac:dyDescent="0.2">
      <c r="A2326" s="39"/>
      <c r="B2326" s="39"/>
    </row>
    <row r="2327" spans="1:2" x14ac:dyDescent="0.2">
      <c r="A2327" s="39"/>
      <c r="B2327" s="39"/>
    </row>
    <row r="2328" spans="1:2" x14ac:dyDescent="0.2">
      <c r="A2328" s="39"/>
      <c r="B2328" s="39"/>
    </row>
    <row r="2329" spans="1:2" x14ac:dyDescent="0.2">
      <c r="A2329" s="39"/>
      <c r="B2329" s="39"/>
    </row>
    <row r="2330" spans="1:2" x14ac:dyDescent="0.2">
      <c r="A2330" s="39"/>
      <c r="B2330" s="39"/>
    </row>
    <row r="2331" spans="1:2" x14ac:dyDescent="0.2">
      <c r="A2331" s="39"/>
      <c r="B2331" s="39"/>
    </row>
    <row r="2332" spans="1:2" x14ac:dyDescent="0.2">
      <c r="A2332" s="39"/>
      <c r="B2332" s="39"/>
    </row>
    <row r="2333" spans="1:2" x14ac:dyDescent="0.2">
      <c r="A2333" s="39"/>
      <c r="B2333" s="39"/>
    </row>
    <row r="2334" spans="1:2" x14ac:dyDescent="0.2">
      <c r="A2334" s="39"/>
      <c r="B2334" s="39"/>
    </row>
    <row r="2335" spans="1:2" x14ac:dyDescent="0.2">
      <c r="A2335" s="39"/>
      <c r="B2335" s="39"/>
    </row>
    <row r="2336" spans="1:2" x14ac:dyDescent="0.2">
      <c r="A2336" s="39"/>
      <c r="B2336" s="39"/>
    </row>
    <row r="2337" spans="1:2" x14ac:dyDescent="0.2">
      <c r="A2337" s="39"/>
      <c r="B2337" s="39"/>
    </row>
    <row r="2338" spans="1:2" x14ac:dyDescent="0.2">
      <c r="A2338" s="39"/>
      <c r="B2338" s="39"/>
    </row>
    <row r="2339" spans="1:2" x14ac:dyDescent="0.2">
      <c r="A2339" s="39"/>
      <c r="B2339" s="39"/>
    </row>
    <row r="2340" spans="1:2" x14ac:dyDescent="0.2">
      <c r="A2340" s="39"/>
      <c r="B2340" s="39"/>
    </row>
    <row r="2341" spans="1:2" x14ac:dyDescent="0.2">
      <c r="A2341" s="39"/>
      <c r="B2341" s="39"/>
    </row>
    <row r="2342" spans="1:2" x14ac:dyDescent="0.2">
      <c r="A2342" s="39"/>
      <c r="B2342" s="39"/>
    </row>
    <row r="2343" spans="1:2" x14ac:dyDescent="0.2">
      <c r="A2343" s="39"/>
      <c r="B2343" s="39"/>
    </row>
    <row r="2344" spans="1:2" x14ac:dyDescent="0.2">
      <c r="A2344" s="39"/>
      <c r="B2344" s="39"/>
    </row>
    <row r="2345" spans="1:2" x14ac:dyDescent="0.2">
      <c r="A2345" s="39"/>
      <c r="B2345" s="39"/>
    </row>
    <row r="2346" spans="1:2" x14ac:dyDescent="0.2">
      <c r="A2346" s="39"/>
      <c r="B2346" s="39"/>
    </row>
    <row r="2347" spans="1:2" x14ac:dyDescent="0.2">
      <c r="A2347" s="39"/>
      <c r="B2347" s="39"/>
    </row>
    <row r="2348" spans="1:2" x14ac:dyDescent="0.2">
      <c r="A2348" s="39"/>
      <c r="B2348" s="39"/>
    </row>
    <row r="2349" spans="1:2" x14ac:dyDescent="0.2">
      <c r="A2349" s="39"/>
      <c r="B2349" s="39"/>
    </row>
    <row r="2350" spans="1:2" x14ac:dyDescent="0.2">
      <c r="A2350" s="39"/>
      <c r="B2350" s="39"/>
    </row>
    <row r="2351" spans="1:2" x14ac:dyDescent="0.2">
      <c r="A2351" s="39"/>
      <c r="B2351" s="39"/>
    </row>
    <row r="2352" spans="1:2" x14ac:dyDescent="0.2">
      <c r="A2352" s="39"/>
      <c r="B2352" s="39"/>
    </row>
    <row r="2353" spans="1:2" x14ac:dyDescent="0.2">
      <c r="A2353" s="39"/>
      <c r="B2353" s="39"/>
    </row>
    <row r="2354" spans="1:2" x14ac:dyDescent="0.2">
      <c r="A2354" s="39"/>
      <c r="B2354" s="39"/>
    </row>
    <row r="2355" spans="1:2" x14ac:dyDescent="0.2">
      <c r="A2355" s="39"/>
      <c r="B2355" s="39"/>
    </row>
    <row r="2356" spans="1:2" x14ac:dyDescent="0.2">
      <c r="A2356" s="39"/>
      <c r="B2356" s="39"/>
    </row>
    <row r="2357" spans="1:2" x14ac:dyDescent="0.2">
      <c r="A2357" s="39"/>
      <c r="B2357" s="39"/>
    </row>
    <row r="2358" spans="1:2" x14ac:dyDescent="0.2">
      <c r="A2358" s="39"/>
      <c r="B2358" s="39"/>
    </row>
    <row r="2359" spans="1:2" x14ac:dyDescent="0.2">
      <c r="A2359" s="39"/>
      <c r="B2359" s="39"/>
    </row>
    <row r="2360" spans="1:2" x14ac:dyDescent="0.2">
      <c r="A2360" s="39"/>
      <c r="B2360" s="39"/>
    </row>
    <row r="2361" spans="1:2" x14ac:dyDescent="0.2">
      <c r="A2361" s="39"/>
      <c r="B2361" s="39"/>
    </row>
    <row r="2362" spans="1:2" x14ac:dyDescent="0.2">
      <c r="A2362" s="39"/>
      <c r="B2362" s="39"/>
    </row>
    <row r="2363" spans="1:2" x14ac:dyDescent="0.2">
      <c r="A2363" s="39"/>
      <c r="B2363" s="39"/>
    </row>
    <row r="2364" spans="1:2" x14ac:dyDescent="0.2">
      <c r="A2364" s="39"/>
      <c r="B2364" s="39"/>
    </row>
    <row r="2365" spans="1:2" x14ac:dyDescent="0.2">
      <c r="A2365" s="39"/>
      <c r="B2365" s="39"/>
    </row>
    <row r="2366" spans="1:2" x14ac:dyDescent="0.2">
      <c r="A2366" s="39"/>
      <c r="B2366" s="39"/>
    </row>
    <row r="2367" spans="1:2" x14ac:dyDescent="0.2">
      <c r="A2367" s="39"/>
      <c r="B2367" s="39"/>
    </row>
    <row r="2368" spans="1:2" x14ac:dyDescent="0.2">
      <c r="A2368" s="39"/>
      <c r="B2368" s="39"/>
    </row>
    <row r="2369" spans="1:2" x14ac:dyDescent="0.2">
      <c r="A2369" s="39"/>
      <c r="B2369" s="39"/>
    </row>
    <row r="2370" spans="1:2" x14ac:dyDescent="0.2">
      <c r="A2370" s="39"/>
      <c r="B2370" s="39"/>
    </row>
    <row r="2371" spans="1:2" x14ac:dyDescent="0.2">
      <c r="A2371" s="39"/>
      <c r="B2371" s="39"/>
    </row>
    <row r="2372" spans="1:2" x14ac:dyDescent="0.2">
      <c r="A2372" s="39"/>
      <c r="B2372" s="39"/>
    </row>
    <row r="2373" spans="1:2" x14ac:dyDescent="0.2">
      <c r="A2373" s="39"/>
      <c r="B2373" s="39"/>
    </row>
    <row r="2374" spans="1:2" x14ac:dyDescent="0.2">
      <c r="A2374" s="39"/>
      <c r="B2374" s="39"/>
    </row>
    <row r="2375" spans="1:2" x14ac:dyDescent="0.2">
      <c r="A2375" s="39"/>
      <c r="B2375" s="39"/>
    </row>
    <row r="2376" spans="1:2" x14ac:dyDescent="0.2">
      <c r="A2376" s="39"/>
      <c r="B2376" s="39"/>
    </row>
    <row r="2377" spans="1:2" x14ac:dyDescent="0.2">
      <c r="A2377" s="39"/>
      <c r="B2377" s="39"/>
    </row>
    <row r="2378" spans="1:2" x14ac:dyDescent="0.2">
      <c r="A2378" s="39"/>
      <c r="B2378" s="39"/>
    </row>
    <row r="2379" spans="1:2" x14ac:dyDescent="0.2">
      <c r="A2379" s="39"/>
      <c r="B2379" s="39"/>
    </row>
    <row r="2380" spans="1:2" x14ac:dyDescent="0.2">
      <c r="A2380" s="39"/>
      <c r="B2380" s="39"/>
    </row>
    <row r="2381" spans="1:2" x14ac:dyDescent="0.2">
      <c r="A2381" s="39"/>
      <c r="B2381" s="39"/>
    </row>
    <row r="2382" spans="1:2" x14ac:dyDescent="0.2">
      <c r="A2382" s="39"/>
      <c r="B2382" s="39"/>
    </row>
    <row r="2383" spans="1:2" x14ac:dyDescent="0.2">
      <c r="A2383" s="39"/>
      <c r="B2383" s="39"/>
    </row>
    <row r="2384" spans="1:2" x14ac:dyDescent="0.2">
      <c r="A2384" s="39"/>
      <c r="B2384" s="39"/>
    </row>
    <row r="2385" spans="1:2" x14ac:dyDescent="0.2">
      <c r="A2385" s="39"/>
      <c r="B2385" s="39"/>
    </row>
    <row r="2386" spans="1:2" x14ac:dyDescent="0.2">
      <c r="A2386" s="39"/>
      <c r="B2386" s="39"/>
    </row>
    <row r="2387" spans="1:2" x14ac:dyDescent="0.2">
      <c r="A2387" s="39"/>
      <c r="B2387" s="39"/>
    </row>
    <row r="2388" spans="1:2" x14ac:dyDescent="0.2">
      <c r="A2388" s="39"/>
      <c r="B2388" s="39"/>
    </row>
    <row r="2389" spans="1:2" x14ac:dyDescent="0.2">
      <c r="A2389" s="39"/>
      <c r="B2389" s="39"/>
    </row>
    <row r="2390" spans="1:2" x14ac:dyDescent="0.2">
      <c r="A2390" s="39"/>
      <c r="B2390" s="39"/>
    </row>
    <row r="2391" spans="1:2" x14ac:dyDescent="0.2">
      <c r="A2391" s="39"/>
      <c r="B2391" s="39"/>
    </row>
    <row r="2392" spans="1:2" x14ac:dyDescent="0.2">
      <c r="A2392" s="39"/>
      <c r="B2392" s="39"/>
    </row>
    <row r="2393" spans="1:2" x14ac:dyDescent="0.2">
      <c r="A2393" s="39"/>
      <c r="B2393" s="39"/>
    </row>
    <row r="2394" spans="1:2" x14ac:dyDescent="0.2">
      <c r="A2394" s="39"/>
      <c r="B2394" s="39"/>
    </row>
    <row r="2395" spans="1:2" x14ac:dyDescent="0.2">
      <c r="A2395" s="39"/>
      <c r="B2395" s="39"/>
    </row>
    <row r="2396" spans="1:2" x14ac:dyDescent="0.2">
      <c r="A2396" s="39"/>
      <c r="B2396" s="39"/>
    </row>
    <row r="2397" spans="1:2" x14ac:dyDescent="0.2">
      <c r="A2397" s="39"/>
      <c r="B2397" s="39"/>
    </row>
    <row r="2398" spans="1:2" x14ac:dyDescent="0.2">
      <c r="A2398" s="39"/>
      <c r="B2398" s="39"/>
    </row>
    <row r="2399" spans="1:2" x14ac:dyDescent="0.2">
      <c r="A2399" s="39"/>
      <c r="B2399" s="39"/>
    </row>
    <row r="2400" spans="1:2" x14ac:dyDescent="0.2">
      <c r="A2400" s="39"/>
      <c r="B2400" s="39"/>
    </row>
    <row r="2401" spans="1:2" x14ac:dyDescent="0.2">
      <c r="A2401" s="39"/>
      <c r="B2401" s="39"/>
    </row>
    <row r="2402" spans="1:2" x14ac:dyDescent="0.2">
      <c r="A2402" s="39"/>
      <c r="B2402" s="39"/>
    </row>
    <row r="2403" spans="1:2" x14ac:dyDescent="0.2">
      <c r="A2403" s="39"/>
      <c r="B2403" s="39"/>
    </row>
    <row r="2404" spans="1:2" x14ac:dyDescent="0.2">
      <c r="A2404" s="39"/>
      <c r="B2404" s="39"/>
    </row>
    <row r="2405" spans="1:2" x14ac:dyDescent="0.2">
      <c r="A2405" s="39"/>
      <c r="B2405" s="39"/>
    </row>
    <row r="2406" spans="1:2" x14ac:dyDescent="0.2">
      <c r="A2406" s="39"/>
      <c r="B2406" s="39"/>
    </row>
    <row r="2407" spans="1:2" x14ac:dyDescent="0.2">
      <c r="A2407" s="39"/>
      <c r="B2407" s="39"/>
    </row>
    <row r="2408" spans="1:2" x14ac:dyDescent="0.2">
      <c r="A2408" s="39"/>
      <c r="B2408" s="39"/>
    </row>
    <row r="2409" spans="1:2" x14ac:dyDescent="0.2">
      <c r="A2409" s="39"/>
      <c r="B2409" s="39"/>
    </row>
    <row r="2410" spans="1:2" x14ac:dyDescent="0.2">
      <c r="A2410" s="39"/>
      <c r="B2410" s="39"/>
    </row>
    <row r="2411" spans="1:2" x14ac:dyDescent="0.2">
      <c r="A2411" s="39"/>
      <c r="B2411" s="39"/>
    </row>
    <row r="2412" spans="1:2" x14ac:dyDescent="0.2">
      <c r="A2412" s="39"/>
      <c r="B2412" s="39"/>
    </row>
    <row r="2413" spans="1:2" x14ac:dyDescent="0.2">
      <c r="A2413" s="39"/>
      <c r="B2413" s="39"/>
    </row>
    <row r="2414" spans="1:2" x14ac:dyDescent="0.2">
      <c r="A2414" s="39"/>
      <c r="B2414" s="39"/>
    </row>
    <row r="2415" spans="1:2" x14ac:dyDescent="0.2">
      <c r="A2415" s="39"/>
      <c r="B2415" s="39"/>
    </row>
    <row r="2416" spans="1:2" x14ac:dyDescent="0.2">
      <c r="A2416" s="39"/>
      <c r="B2416" s="39"/>
    </row>
    <row r="2417" spans="1:2" x14ac:dyDescent="0.2">
      <c r="A2417" s="39"/>
      <c r="B2417" s="39"/>
    </row>
    <row r="2418" spans="1:2" x14ac:dyDescent="0.2">
      <c r="A2418" s="39"/>
      <c r="B2418" s="39"/>
    </row>
    <row r="2419" spans="1:2" x14ac:dyDescent="0.2">
      <c r="A2419" s="39"/>
      <c r="B2419" s="39"/>
    </row>
    <row r="2420" spans="1:2" x14ac:dyDescent="0.2">
      <c r="A2420" s="39"/>
      <c r="B2420" s="39"/>
    </row>
    <row r="2421" spans="1:2" x14ac:dyDescent="0.2">
      <c r="A2421" s="39"/>
      <c r="B2421" s="39"/>
    </row>
    <row r="2422" spans="1:2" x14ac:dyDescent="0.2">
      <c r="A2422" s="39"/>
      <c r="B2422" s="39"/>
    </row>
    <row r="2423" spans="1:2" x14ac:dyDescent="0.2">
      <c r="A2423" s="39"/>
      <c r="B2423" s="39"/>
    </row>
    <row r="2424" spans="1:2" x14ac:dyDescent="0.2">
      <c r="A2424" s="39"/>
      <c r="B2424" s="39"/>
    </row>
    <row r="2425" spans="1:2" x14ac:dyDescent="0.2">
      <c r="A2425" s="39"/>
      <c r="B2425" s="39"/>
    </row>
    <row r="2426" spans="1:2" x14ac:dyDescent="0.2">
      <c r="A2426" s="39"/>
      <c r="B2426" s="39"/>
    </row>
    <row r="2427" spans="1:2" x14ac:dyDescent="0.2">
      <c r="A2427" s="39"/>
      <c r="B2427" s="39"/>
    </row>
    <row r="2428" spans="1:2" x14ac:dyDescent="0.2">
      <c r="A2428" s="39"/>
      <c r="B2428" s="39"/>
    </row>
    <row r="2429" spans="1:2" x14ac:dyDescent="0.2">
      <c r="A2429" s="39"/>
      <c r="B2429" s="39"/>
    </row>
    <row r="2430" spans="1:2" x14ac:dyDescent="0.2">
      <c r="A2430" s="39"/>
      <c r="B2430" s="39"/>
    </row>
    <row r="2431" spans="1:2" x14ac:dyDescent="0.2">
      <c r="A2431" s="39"/>
      <c r="B2431" s="39"/>
    </row>
    <row r="2432" spans="1:2" x14ac:dyDescent="0.2">
      <c r="A2432" s="39"/>
      <c r="B2432" s="39"/>
    </row>
    <row r="2433" spans="1:2" x14ac:dyDescent="0.2">
      <c r="A2433" s="39"/>
      <c r="B2433" s="39"/>
    </row>
    <row r="2434" spans="1:2" x14ac:dyDescent="0.2">
      <c r="A2434" s="39"/>
      <c r="B2434" s="39"/>
    </row>
    <row r="2435" spans="1:2" x14ac:dyDescent="0.2">
      <c r="A2435" s="39"/>
      <c r="B2435" s="39"/>
    </row>
    <row r="2436" spans="1:2" x14ac:dyDescent="0.2">
      <c r="A2436" s="39"/>
      <c r="B2436" s="39"/>
    </row>
    <row r="2437" spans="1:2" x14ac:dyDescent="0.2">
      <c r="A2437" s="39"/>
      <c r="B2437" s="39"/>
    </row>
    <row r="2438" spans="1:2" x14ac:dyDescent="0.2">
      <c r="A2438" s="39"/>
      <c r="B2438" s="39"/>
    </row>
    <row r="2439" spans="1:2" x14ac:dyDescent="0.2">
      <c r="A2439" s="39"/>
      <c r="B2439" s="39"/>
    </row>
    <row r="2440" spans="1:2" x14ac:dyDescent="0.2">
      <c r="A2440" s="39"/>
      <c r="B2440" s="39"/>
    </row>
    <row r="2441" spans="1:2" x14ac:dyDescent="0.2">
      <c r="A2441" s="39"/>
      <c r="B2441" s="39"/>
    </row>
    <row r="2442" spans="1:2" x14ac:dyDescent="0.2">
      <c r="A2442" s="39"/>
      <c r="B2442" s="39"/>
    </row>
    <row r="2443" spans="1:2" x14ac:dyDescent="0.2">
      <c r="A2443" s="39"/>
      <c r="B2443" s="39"/>
    </row>
    <row r="2444" spans="1:2" x14ac:dyDescent="0.2">
      <c r="A2444" s="39"/>
      <c r="B2444" s="39"/>
    </row>
    <row r="2445" spans="1:2" x14ac:dyDescent="0.2">
      <c r="A2445" s="39"/>
      <c r="B2445" s="39"/>
    </row>
    <row r="2446" spans="1:2" x14ac:dyDescent="0.2">
      <c r="A2446" s="39"/>
      <c r="B2446" s="39"/>
    </row>
    <row r="2447" spans="1:2" x14ac:dyDescent="0.2">
      <c r="A2447" s="39"/>
      <c r="B2447" s="39"/>
    </row>
    <row r="2448" spans="1:2" x14ac:dyDescent="0.2">
      <c r="A2448" s="39"/>
      <c r="B2448" s="39"/>
    </row>
    <row r="2449" spans="1:2" x14ac:dyDescent="0.2">
      <c r="A2449" s="39"/>
      <c r="B2449" s="39"/>
    </row>
    <row r="2450" spans="1:2" x14ac:dyDescent="0.2">
      <c r="A2450" s="39"/>
      <c r="B2450" s="39"/>
    </row>
    <row r="2451" spans="1:2" x14ac:dyDescent="0.2">
      <c r="A2451" s="39"/>
      <c r="B2451" s="39"/>
    </row>
    <row r="2452" spans="1:2" x14ac:dyDescent="0.2">
      <c r="A2452" s="39"/>
      <c r="B2452" s="39"/>
    </row>
    <row r="2453" spans="1:2" x14ac:dyDescent="0.2">
      <c r="A2453" s="39"/>
      <c r="B2453" s="39"/>
    </row>
    <row r="2454" spans="1:2" x14ac:dyDescent="0.2">
      <c r="A2454" s="39"/>
      <c r="B2454" s="39"/>
    </row>
    <row r="2455" spans="1:2" x14ac:dyDescent="0.2">
      <c r="A2455" s="39"/>
      <c r="B2455" s="39"/>
    </row>
    <row r="2456" spans="1:2" x14ac:dyDescent="0.2">
      <c r="A2456" s="39"/>
      <c r="B2456" s="39"/>
    </row>
    <row r="2457" spans="1:2" x14ac:dyDescent="0.2">
      <c r="A2457" s="39"/>
      <c r="B2457" s="39"/>
    </row>
    <row r="2458" spans="1:2" x14ac:dyDescent="0.2">
      <c r="A2458" s="39"/>
      <c r="B2458" s="39"/>
    </row>
    <row r="2459" spans="1:2" x14ac:dyDescent="0.2">
      <c r="A2459" s="39"/>
      <c r="B2459" s="39"/>
    </row>
    <row r="2460" spans="1:2" x14ac:dyDescent="0.2">
      <c r="A2460" s="39"/>
      <c r="B2460" s="39"/>
    </row>
    <row r="2461" spans="1:2" x14ac:dyDescent="0.2">
      <c r="A2461" s="39"/>
      <c r="B2461" s="39"/>
    </row>
    <row r="2462" spans="1:2" x14ac:dyDescent="0.2">
      <c r="A2462" s="39"/>
      <c r="B2462" s="39"/>
    </row>
    <row r="2463" spans="1:2" x14ac:dyDescent="0.2">
      <c r="A2463" s="39"/>
      <c r="B2463" s="39"/>
    </row>
    <row r="2464" spans="1:2" x14ac:dyDescent="0.2">
      <c r="A2464" s="39"/>
      <c r="B2464" s="39"/>
    </row>
    <row r="2465" spans="1:2" x14ac:dyDescent="0.2">
      <c r="A2465" s="39"/>
      <c r="B2465" s="39"/>
    </row>
    <row r="2466" spans="1:2" x14ac:dyDescent="0.2">
      <c r="A2466" s="39"/>
      <c r="B2466" s="39"/>
    </row>
    <row r="2467" spans="1:2" x14ac:dyDescent="0.2">
      <c r="A2467" s="39"/>
      <c r="B2467" s="39"/>
    </row>
    <row r="2468" spans="1:2" x14ac:dyDescent="0.2">
      <c r="A2468" s="39"/>
      <c r="B2468" s="39"/>
    </row>
    <row r="2469" spans="1:2" x14ac:dyDescent="0.2">
      <c r="A2469" s="39"/>
      <c r="B2469" s="39"/>
    </row>
    <row r="2470" spans="1:2" x14ac:dyDescent="0.2">
      <c r="A2470" s="39"/>
      <c r="B2470" s="39"/>
    </row>
    <row r="2471" spans="1:2" x14ac:dyDescent="0.2">
      <c r="A2471" s="39"/>
      <c r="B2471" s="39"/>
    </row>
    <row r="2472" spans="1:2" x14ac:dyDescent="0.2">
      <c r="A2472" s="39"/>
      <c r="B2472" s="39"/>
    </row>
    <row r="2473" spans="1:2" x14ac:dyDescent="0.2">
      <c r="A2473" s="39"/>
      <c r="B2473" s="39"/>
    </row>
    <row r="2474" spans="1:2" x14ac:dyDescent="0.2">
      <c r="A2474" s="39"/>
      <c r="B2474" s="39"/>
    </row>
    <row r="2475" spans="1:2" x14ac:dyDescent="0.2">
      <c r="A2475" s="39"/>
      <c r="B2475" s="39"/>
    </row>
    <row r="2476" spans="1:2" x14ac:dyDescent="0.2">
      <c r="A2476" s="39"/>
      <c r="B2476" s="39"/>
    </row>
    <row r="2477" spans="1:2" x14ac:dyDescent="0.2">
      <c r="A2477" s="39"/>
      <c r="B2477" s="39"/>
    </row>
    <row r="2478" spans="1:2" x14ac:dyDescent="0.2">
      <c r="A2478" s="39"/>
      <c r="B2478" s="39"/>
    </row>
    <row r="2479" spans="1:2" x14ac:dyDescent="0.2">
      <c r="A2479" s="39"/>
      <c r="B2479" s="39"/>
    </row>
    <row r="2480" spans="1:2" x14ac:dyDescent="0.2">
      <c r="A2480" s="39"/>
      <c r="B2480" s="39"/>
    </row>
    <row r="2481" spans="1:2" x14ac:dyDescent="0.2">
      <c r="A2481" s="39"/>
      <c r="B2481" s="39"/>
    </row>
    <row r="2482" spans="1:2" x14ac:dyDescent="0.2">
      <c r="A2482" s="39"/>
      <c r="B2482" s="39"/>
    </row>
    <row r="2483" spans="1:2" x14ac:dyDescent="0.2">
      <c r="A2483" s="39"/>
      <c r="B2483" s="39"/>
    </row>
    <row r="2484" spans="1:2" x14ac:dyDescent="0.2">
      <c r="A2484" s="39"/>
      <c r="B2484" s="39"/>
    </row>
    <row r="2485" spans="1:2" x14ac:dyDescent="0.2">
      <c r="A2485" s="39"/>
      <c r="B2485" s="39"/>
    </row>
    <row r="2486" spans="1:2" x14ac:dyDescent="0.2">
      <c r="A2486" s="39"/>
      <c r="B2486" s="39"/>
    </row>
    <row r="2487" spans="1:2" x14ac:dyDescent="0.2">
      <c r="A2487" s="39"/>
      <c r="B2487" s="39"/>
    </row>
    <row r="2488" spans="1:2" x14ac:dyDescent="0.2">
      <c r="A2488" s="39"/>
      <c r="B2488" s="39"/>
    </row>
    <row r="2489" spans="1:2" x14ac:dyDescent="0.2">
      <c r="A2489" s="39"/>
      <c r="B2489" s="39"/>
    </row>
    <row r="2490" spans="1:2" x14ac:dyDescent="0.2">
      <c r="A2490" s="39"/>
      <c r="B2490" s="39"/>
    </row>
    <row r="2491" spans="1:2" x14ac:dyDescent="0.2">
      <c r="A2491" s="39"/>
      <c r="B2491" s="39"/>
    </row>
    <row r="2492" spans="1:2" x14ac:dyDescent="0.2">
      <c r="A2492" s="39"/>
      <c r="B2492" s="39"/>
    </row>
    <row r="2493" spans="1:2" x14ac:dyDescent="0.2">
      <c r="A2493" s="39"/>
      <c r="B2493" s="39"/>
    </row>
    <row r="2494" spans="1:2" x14ac:dyDescent="0.2">
      <c r="A2494" s="39"/>
      <c r="B2494" s="39"/>
    </row>
    <row r="2495" spans="1:2" x14ac:dyDescent="0.2">
      <c r="A2495" s="39"/>
      <c r="B2495" s="39"/>
    </row>
    <row r="2496" spans="1:2" x14ac:dyDescent="0.2">
      <c r="A2496" s="39"/>
      <c r="B2496" s="39"/>
    </row>
    <row r="2497" spans="1:2" x14ac:dyDescent="0.2">
      <c r="A2497" s="39"/>
      <c r="B2497" s="39"/>
    </row>
    <row r="2498" spans="1:2" x14ac:dyDescent="0.2">
      <c r="A2498" s="39"/>
      <c r="B2498" s="39"/>
    </row>
    <row r="2499" spans="1:2" x14ac:dyDescent="0.2">
      <c r="A2499" s="39"/>
      <c r="B2499" s="39"/>
    </row>
    <row r="2500" spans="1:2" x14ac:dyDescent="0.2">
      <c r="A2500" s="39"/>
      <c r="B2500" s="39"/>
    </row>
    <row r="2501" spans="1:2" x14ac:dyDescent="0.2">
      <c r="A2501" s="39"/>
      <c r="B2501" s="39"/>
    </row>
    <row r="2502" spans="1:2" x14ac:dyDescent="0.2">
      <c r="A2502" s="39"/>
      <c r="B2502" s="39"/>
    </row>
    <row r="2503" spans="1:2" x14ac:dyDescent="0.2">
      <c r="A2503" s="39"/>
      <c r="B2503" s="39"/>
    </row>
    <row r="2504" spans="1:2" x14ac:dyDescent="0.2">
      <c r="A2504" s="39"/>
      <c r="B2504" s="39"/>
    </row>
    <row r="2505" spans="1:2" x14ac:dyDescent="0.2">
      <c r="A2505" s="39"/>
      <c r="B2505" s="39"/>
    </row>
    <row r="2506" spans="1:2" x14ac:dyDescent="0.2">
      <c r="A2506" s="39"/>
      <c r="B2506" s="39"/>
    </row>
    <row r="2507" spans="1:2" x14ac:dyDescent="0.2">
      <c r="A2507" s="39"/>
      <c r="B2507" s="39"/>
    </row>
    <row r="2508" spans="1:2" x14ac:dyDescent="0.2">
      <c r="A2508" s="39"/>
      <c r="B2508" s="39"/>
    </row>
    <row r="2509" spans="1:2" x14ac:dyDescent="0.2">
      <c r="A2509" s="39"/>
      <c r="B2509" s="39"/>
    </row>
    <row r="2510" spans="1:2" x14ac:dyDescent="0.2">
      <c r="A2510" s="39"/>
      <c r="B2510" s="39"/>
    </row>
    <row r="2511" spans="1:2" x14ac:dyDescent="0.2">
      <c r="A2511" s="39"/>
      <c r="B2511" s="39"/>
    </row>
  </sheetData>
  <mergeCells count="25">
    <mergeCell ref="A7:B7"/>
    <mergeCell ref="A10:B10"/>
    <mergeCell ref="A11:B11"/>
    <mergeCell ref="A8:B9"/>
    <mergeCell ref="D16:D17"/>
    <mergeCell ref="A12:B12"/>
    <mergeCell ref="E16:E17"/>
    <mergeCell ref="A14:A17"/>
    <mergeCell ref="B14:B17"/>
    <mergeCell ref="C14:H14"/>
    <mergeCell ref="F15:F17"/>
    <mergeCell ref="G15:H15"/>
    <mergeCell ref="G16:G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</mergeCells>
  <phoneticPr fontId="8" type="noConversion"/>
  <pageMargins left="0" right="0" top="0" bottom="0" header="0.51181102362204722" footer="0.51181102362204722"/>
  <pageSetup paperSize="9" scale="45" orientation="landscape" r:id="rId1"/>
  <headerFooter alignWithMargins="0"/>
  <rowBreaks count="1" manualBreakCount="1">
    <brk id="892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2022-04-20T06:55:32Z</cp:lastPrinted>
  <dcterms:created xsi:type="dcterms:W3CDTF">2014-03-02T09:20:37Z</dcterms:created>
  <dcterms:modified xsi:type="dcterms:W3CDTF">2022-04-20T06:57:55Z</dcterms:modified>
</cp:coreProperties>
</file>